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10" windowWidth="19420" windowHeight="11020" tabRatio="522"/>
  </bookViews>
  <sheets>
    <sheet name="Додаток2 КПК2918110" sheetId="6" r:id="rId1"/>
  </sheets>
  <definedNames>
    <definedName name="_xlnm.Print_Area" localSheetId="0">'Додаток2 КПК2918110'!$A$1:$BY$254</definedName>
  </definedNames>
  <calcPr calcId="125725"/>
</workbook>
</file>

<file path=xl/calcChain.xml><?xml version="1.0" encoding="utf-8"?>
<calcChain xmlns="http://schemas.openxmlformats.org/spreadsheetml/2006/main">
  <c r="BH230" i="6"/>
  <c r="AT230"/>
  <c r="AJ230"/>
  <c r="BH229"/>
  <c r="AT229"/>
  <c r="AJ229"/>
  <c r="BG219"/>
  <c r="AQ219"/>
  <c r="BG218"/>
  <c r="AQ218"/>
  <c r="AZ195"/>
  <c r="AK195"/>
  <c r="AZ194"/>
  <c r="AK194"/>
  <c r="BO186"/>
  <c r="AZ186"/>
  <c r="AK186"/>
  <c r="BO185"/>
  <c r="AZ185"/>
  <c r="AK185"/>
  <c r="BO184"/>
  <c r="AZ184"/>
  <c r="AK184"/>
  <c r="BE153"/>
  <c r="AP153"/>
  <c r="BE152"/>
  <c r="AP152"/>
  <c r="BE151"/>
  <c r="AP151"/>
  <c r="BE150"/>
  <c r="AP150"/>
  <c r="BE149"/>
  <c r="AP149"/>
  <c r="BE148"/>
  <c r="AP148"/>
  <c r="BE147"/>
  <c r="AP147"/>
  <c r="BE146"/>
  <c r="AP146"/>
  <c r="BE145"/>
  <c r="AP145"/>
  <c r="BE144"/>
  <c r="AP144"/>
  <c r="BE143"/>
  <c r="AP143"/>
  <c r="BE142"/>
  <c r="AP142"/>
  <c r="BE141"/>
  <c r="AP141"/>
  <c r="BE140"/>
  <c r="AP140"/>
  <c r="BE139"/>
  <c r="AP139"/>
  <c r="BE138"/>
  <c r="AP138"/>
  <c r="BE137"/>
  <c r="AP137"/>
  <c r="BT130"/>
  <c r="BE130"/>
  <c r="AP130"/>
  <c r="BT129"/>
  <c r="BE129"/>
  <c r="AP129"/>
  <c r="BT128"/>
  <c r="BE128"/>
  <c r="AP128"/>
  <c r="BT127"/>
  <c r="BE127"/>
  <c r="AP127"/>
  <c r="BT126"/>
  <c r="BE126"/>
  <c r="AP126"/>
  <c r="BT125"/>
  <c r="BE125"/>
  <c r="AP125"/>
  <c r="BT124"/>
  <c r="BE124"/>
  <c r="AP124"/>
  <c r="BT123"/>
  <c r="BE123"/>
  <c r="AP123"/>
  <c r="BT122"/>
  <c r="BE122"/>
  <c r="AP122"/>
  <c r="BT121"/>
  <c r="BE121"/>
  <c r="AP121"/>
  <c r="BT120"/>
  <c r="BE120"/>
  <c r="AP120"/>
  <c r="BT119"/>
  <c r="BE119"/>
  <c r="AP119"/>
  <c r="BT118"/>
  <c r="BE118"/>
  <c r="AP118"/>
  <c r="BT117"/>
  <c r="BE117"/>
  <c r="AP117"/>
  <c r="BT116"/>
  <c r="BE116"/>
  <c r="AP116"/>
  <c r="BT115"/>
  <c r="BE115"/>
  <c r="AP115"/>
  <c r="BT114"/>
  <c r="BE114"/>
  <c r="AP114"/>
  <c r="BD105"/>
  <c r="AJ105"/>
  <c r="BD104"/>
  <c r="AJ104"/>
  <c r="BD103"/>
  <c r="AJ103"/>
  <c r="BU95"/>
  <c r="BB95"/>
  <c r="AI95"/>
  <c r="BU94"/>
  <c r="BB94"/>
  <c r="AI94"/>
  <c r="BU93"/>
  <c r="BB93"/>
  <c r="AI93"/>
  <c r="BG81"/>
  <c r="AM81"/>
  <c r="BG73"/>
  <c r="AM73"/>
  <c r="BG72"/>
  <c r="AM72"/>
  <c r="BG71"/>
  <c r="AM71"/>
  <c r="BU63"/>
  <c r="BB63"/>
  <c r="AI63"/>
  <c r="BU55"/>
  <c r="BB55"/>
  <c r="AI55"/>
  <c r="BU54"/>
  <c r="BB54"/>
  <c r="AI54"/>
  <c r="BU53"/>
  <c r="BB53"/>
  <c r="AI53"/>
  <c r="BG43"/>
  <c r="AM43"/>
  <c r="BG42"/>
  <c r="AM42"/>
  <c r="BU31"/>
  <c r="BB31"/>
  <c r="AI31"/>
  <c r="BU30"/>
  <c r="BB30"/>
  <c r="AI30"/>
</calcChain>
</file>

<file path=xl/sharedStrings.xml><?xml version="1.0" encoding="utf-8"?>
<sst xmlns="http://schemas.openxmlformats.org/spreadsheetml/2006/main" count="746" uniqueCount="277">
  <si>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</si>
  <si>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</si>
  <si>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</si>
  <si>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</si>
  <si>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</si>
  <si>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</si>
  <si>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</si>
  <si>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</si>
  <si>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</si>
  <si>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</si>
  <si>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</si>
  <si>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</si>
  <si>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</si>
  <si>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</si>
  <si>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</si>
  <si>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</si>
  <si>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</si>
  <si>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</si>
  <si>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</si>
  <si>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</si>
  <si>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</si>
  <si>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</si>
  <si>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</si>
  <si>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</si>
  <si>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</si>
  <si>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</si>
  <si>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</si>
  <si>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</si>
  <si>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</si>
  <si>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</si>
  <si>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</si>
  <si>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</si>
  <si>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</si>
  <si>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</si>
  <si>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</si>
  <si>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</si>
  <si>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</si>
  <si>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</si>
  <si>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</si>
  <si>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</si>
  <si>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</si>
  <si>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</si>
  <si>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</si>
  <si>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</si>
  <si>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</si>
  <si>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</si>
  <si>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</si>
  <si>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</si>
  <si>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</si>
  <si>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</si>
  <si>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</si>
  <si>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</si>
  <si>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</si>
  <si>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</si>
  <si>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</si>
  <si>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</si>
  <si>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</si>
  <si>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</si>
  <si>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</si>
  <si>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</si>
  <si>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</si>
  <si>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</si>
  <si>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</si>
  <si>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</si>
  <si>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</si>
  <si>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</si>
  <si>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</si>
  <si>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</si>
  <si>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</si>
  <si>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</si>
  <si>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</si>
  <si>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</si>
  <si>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</si>
  <si>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</si>
  <si>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</si>
  <si>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</si>
  <si>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</si>
  <si>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</si>
  <si>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</si>
  <si>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</si>
  <si>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</si>
  <si>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</si>
  <si>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</si>
  <si>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</si>
  <si>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</si>
  <si>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</si>
  <si>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</si>
  <si>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</si>
  <si>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</si>
  <si>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</si>
  <si>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</si>
  <si>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</si>
  <si>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</si>
  <si>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</si>
  <si>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</si>
  <si>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</si>
  <si>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</si>
  <si>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</si>
  <si>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</si>
  <si>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</si>
  <si>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</si>
  <si>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</si>
  <si>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</si>
  <si>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</si>
  <si>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</si>
  <si>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</si>
  <si>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</si>
  <si>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</si>
  <si>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</si>
  <si>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</si>
  <si>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</si>
  <si>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</si>
  <si>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</si>
  <si>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</si>
  <si>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</si>
  <si>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</si>
  <si>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</si>
  <si>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</si>
  <si>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</si>
  <si>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</si>
  <si>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</si>
  <si>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</si>
  <si>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</si>
  <si>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</si>
  <si>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</si>
  <si>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</si>
  <si>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</si>
  <si>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</si>
  <si>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</si>
  <si>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</si>
  <si>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</si>
  <si>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</si>
  <si>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</si>
  <si>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</si>
  <si>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</si>
  <si>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</si>
  <si>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</si>
  <si>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</si>
  <si>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</si>
  <si>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</si>
  <si>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</si>
  <si>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</si>
  <si>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</si>
  <si>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</si>
  <si>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</si>
  <si>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</si>
  <si>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</si>
  <si>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</si>
  <si>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</si>
  <si>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</si>
  <si>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</si>
  <si>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</si>
  <si>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</si>
  <si>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</si>
  <si>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</si>
  <si>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</si>
  <si>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</si>
  <si>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</si>
  <si>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</si>
  <si>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</si>
  <si>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</si>
  <si>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</si>
  <si>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</si>
  <si>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</si>
  <si>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</si>
  <si>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</si>
  <si>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</si>
  <si>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</si>
  <si>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</si>
  <si>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</si>
  <si>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</si>
  <si>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</si>
  <si>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</si>
  <si>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</si>
  <si>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Предмети, матеріали, обладнання та інвентар</t>
  </si>
  <si>
    <t>Придбання обладнання і предметів довгострокового користування</t>
  </si>
  <si>
    <t>Ефективне розв’язання завдань із забезпечення протипожежного,техногенного  захисту та оперативного реагування на обстановку, ситуацію, обставини.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</si>
  <si>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</si>
  <si>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затрат</t>
  </si>
  <si>
    <t>грн.</t>
  </si>
  <si>
    <t xml:space="preserve"> - обсяг видатків на придбання паливо мастильних матеріалів</t>
  </si>
  <si>
    <t>- обсяг видатків на придбання обладнання, предметів та засобів індивідуального захисту</t>
  </si>
  <si>
    <t>продукту</t>
  </si>
  <si>
    <t>- кількість придбаних паливо мастильних матеріалів</t>
  </si>
  <si>
    <t>літр</t>
  </si>
  <si>
    <t>Звіт_x000D_
про виконання паспорта бюджетної програми місцевого бюджету за 2019 рік, розшифровка асигнувань до кошторису на 2020 рік, бюджетний запит на 2021 рік,прогнозний розрахунок на 2022-2023 роки</t>
  </si>
  <si>
    <t>- кількість придбаного обладнання довгострокового користування;</t>
  </si>
  <si>
    <t>од.</t>
  </si>
  <si>
    <t>Звіт_x000D_
про виконання паспорта бюджетної програми місцевого бюджету за 2019 рік, розшифровка асигнувань до кошторису на 2020 рік, бюджетний запит на 2021рік,прогнозний розрахунок на 2022-2023 роки</t>
  </si>
  <si>
    <t>-   кількість придбаних обладнання, предметів, матеріалів</t>
  </si>
  <si>
    <t>ефективності</t>
  </si>
  <si>
    <t>площа приміщень, що планується відремонтувати</t>
  </si>
  <si>
    <t>кв. м.</t>
  </si>
  <si>
    <t>Розрахунково                 ( відношення запланованих асигнувань на загальну кількість запланованого на відповідний рік) , прогнозний розрахунок відношення запланованих асигнувань на загальну кількість запланованих на відповідний рік)</t>
  </si>
  <si>
    <t>- середня вартість одного літру паливо мастильних матеріалів;</t>
  </si>
  <si>
    <t>- середня вартість обладнання довгострокового користування</t>
  </si>
  <si>
    <t>-  середня вартість одиниці  обладнання, предметів та засобів індивідуального захисту</t>
  </si>
  <si>
    <t>якості</t>
  </si>
  <si>
    <t>-  відсоток освоєння бюджетних коштів для придбання паливо- мастильних матеріалів</t>
  </si>
  <si>
    <t>відс.</t>
  </si>
  <si>
    <t>Розрахунково   ( відношення планових асигнувань до касових видатків на відповідний  рік)</t>
  </si>
  <si>
    <t>-  відсоток освоєння бюджетних коштів для придбання обладнання, предметів та засобів індивідуального захисту</t>
  </si>
  <si>
    <t>-  відсоток освоєння бюджетних коштів для придбання обладнання  довгострокового користування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</si>
  <si>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</si>
  <si>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</si>
  <si>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</si>
  <si>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</si>
  <si>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Рішення  міської ради від 18.08.2020р.     № 2230-71/ VІІ “Про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роки”.</t>
  </si>
  <si>
    <t>Комплексна Програма захисту населення і територій від надзвичайних ситуацій техногенного і природного характеру в місті Павлоград на 2018-2020 роки”.</t>
  </si>
  <si>
    <t>Рішення 24 сесії міської ради від 11.07.2017р. № 737-24/ VІІ “Про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2018-2020 роки”.</t>
  </si>
  <si>
    <t>Реалізація державної політики у сфері цивільного захисту 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</si>
  <si>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Фінансування програми у 2019 році, дало змогу поповнити матеріальний резерв на загальну суму – 34992 грн., а саме:   бензин А92  1180 л на суму 30090,00 грн., ДП 190 л на суму 4902,00 грн. В 2020 році видатки по загальному затверджені в сумі 35000,00 грн.,  які планується використати для накопичення міського матеріального резерву паливно- мастильними матеріалами .  Пропозиції розрахунку  на 2021 рік  складають 124800,00 грн. Розрахунок видатків на 2022-2023 роки здійснений відповідно індикативних показників, наданих фінансовим управлінням.</t>
  </si>
  <si>
    <t>Кредиторська та дебіторська заборгованість  на 01.01.19 р. та  01.01.20р. відсутня. В 2020 році планується використати кошти у повному обсязі , а саме 35000,00 грн. В 2021 році граничний обсяг 124800,00 грн, очікуваний обсяг взяття поточних зобов’язань планується використати  у повному обсязі, а саме 124800,00 грн.</t>
  </si>
  <si>
    <t xml:space="preserve"> У 2019 році касові видатки по спеціальному фонду склали  35000,00 грн., використані на придбання  2 шт гідрокостюмів .   В 2020 році видатки спеціального фонду відсутні. Пропозиції розрахунку  на 2021-2023 роки не плануються.</t>
  </si>
  <si>
    <t>(2)(9)</t>
  </si>
  <si>
    <t>Орган з питань захисту населення і територій від надзвичайних ситуацій техногенного та природного характеру</t>
  </si>
  <si>
    <t>Начальник відділу</t>
  </si>
  <si>
    <t>Головний бухгалтер відділу</t>
  </si>
  <si>
    <t>В.Ю Белякін</t>
  </si>
  <si>
    <t>О.В Клюкіна</t>
  </si>
  <si>
    <t>35527486</t>
  </si>
  <si>
    <t>04584000000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</si>
  <si>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</si>
  <si>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</si>
  <si>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</si>
  <si>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</si>
  <si>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</si>
  <si>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</si>
  <si>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</si>
  <si>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</si>
  <si>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</si>
  <si>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</si>
  <si>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</si>
  <si>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</si>
  <si>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</si>
  <si>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</si>
  <si>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</si>
  <si>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</si>
  <si>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</si>
  <si>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</si>
  <si>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</si>
  <si>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</si>
  <si>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</si>
  <si>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</si>
  <si>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</si>
  <si>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</si>
  <si>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</si>
  <si>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</si>
  <si>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</si>
  <si>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</si>
  <si>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</si>
  <si>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</si>
  <si>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</si>
  <si>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</si>
  <si>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</si>
  <si>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</si>
  <si>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</si>
  <si>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</si>
  <si>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</si>
  <si>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(2)(9)(1)(8)(1)(1)(0)</t>
  </si>
  <si>
    <t>(8)(1)(1)(0)</t>
  </si>
  <si>
    <t>(0)(3)(2)(0)</t>
  </si>
  <si>
    <t>Заходи із запобігання та ліквідації надзвичайних ситуацій та наслідків стихійного лиха</t>
  </si>
  <si>
    <t> Орган з питань захисту населення і територій від надзвичайних ситуацій техногенного та природного характеру</t>
  </si>
  <si>
    <t>(2)(9)(1)</t>
  </si>
  <si>
    <t>Звіт_x000D_
про виконання паспорта бюджетної програми місцевого бюджету за 2019 рік,_x000D_
кошторис на 2020 рік, граничний обсяг видатків на 2021 рік</t>
  </si>
  <si>
    <t>Звіт_x000D_
про виконання паспорта бюджетної програми місцевого бюджету за 2019 рік, розшифровка асигнувань до кошторису на 2020 рік, бюджетний запит на 2021 рік.</t>
  </si>
  <si>
    <t>Звіт_x000D_
про виконання паспорта бюджетної програми місцевого бюджету за 2019 рік, розшифровка асигнувань до кошторису на 2020 рік, бюджетний запит на 2021рік.</t>
  </si>
  <si>
    <t>індикативні прогнозні показники на 2022-2023 роки</t>
  </si>
  <si>
    <t>Розрахунково                                  ( відношення запланованих асигнувань на загальну кількість запланованого на відповідний рік) , прогнозний розрахунок відношення запланованих асигнувань на загальну кількість запланованих на відповідний рік)</t>
  </si>
  <si>
    <t>Розрахунково                                 ( відношення запланованих асигнувань на загальну кількість запланованого на відповідний рік) , прогнозний розрахунок відношення запланованих асигнувань на загальну кількість запланованих на відповідний рік)</t>
  </si>
  <si>
    <t>прогнозний розрахунок на 2022-2023 роки</t>
  </si>
  <si>
    <t xml:space="preserve"> обсяг видатків на придбання обладнання довгострокового користування;_x000D_
</t>
  </si>
  <si>
    <t xml:space="preserve">  обсяг видатків на придбання обладнання довгострокового користування;_x000D_
</t>
  </si>
  <si>
    <t>Звіт_x000D_
про виконання паспорта бюджетної програми місцевого бюджету за 2019 рік,_x000D_
кошторис на 2020 рік, граничний обсяг видатків на 2021 рік.</t>
  </si>
  <si>
    <t>1. Постанова Кабінету Міністрів України   від 30 вересня 2015 року  № 775 «Про затвердження Порядку створення та використання матеріальних резервів для запобігання і ліквідації наслідків надзвичайних ситуацій»;_x000D_
_x000D_
2. 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 від 30.11.2012 р. № 1260, від 10.09.2015 р. № 765);  _x000D_
 _x000D_
3. Рішення міської ради від 11.07.2017р. № 737-24/ VІІ “ 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2018-2020 роки ”;_x000D_
_x000D_
4. Розпорядження міського голови від 22.09.2010р. № 564-р “ Про порядок створення та використання матеріальних резервів для запобігання, ліквідації надзвичайних ситуацій техногенного і природного характеру та їх наслідків ”. _x000D_
   _x000D_
5. Лист фінансового управління  Павлоградської  міської ради від  20.08.2020 р. № 02/01-407   “Щодо підготовки бюджетних  запитів    на 2021-2023  роки”.                                                                                                                                                                                                                                                        6.    Лист фінансового управління  Павлоградської  міської ради від  09.11.2020 р. № 02/01-540   “ Щодо надання уточнених форм  бюджетних запитів до проєкту міського бюджету на  2021-2023 роки та уточнених граничних показників видатків та надання кредитів загального фонду міського бюджету на 2021-2023 роки”.</t>
  </si>
  <si>
    <t>2.1  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2.2  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</si>
</sst>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left"/>
    </xf>
    <xf numFmtId="0" fontId="11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0" fillId="0" borderId="6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5"/>
  <sheetViews>
    <sheetView tabSelected="1" view="pageLayout" topLeftCell="A229" zoomScale="75" zoomScaleNormal="50" zoomScalePageLayoutView="75" workbookViewId="0">
      <selection activeCell="BD231" sqref="BD231"/>
    </sheetView>
  </sheetViews>
  <sheetFormatPr defaultRowHeight="12.5"/>
  <cols>
    <col min="1" max="76" width="2.81640625" customWidth="1"/>
    <col min="77" max="77" width="8.90625" customWidth="1"/>
    <col min="78" max="78" width="2.8164062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35" t="s">
        <v>115</v>
      </c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</row>
    <row r="2" spans="1:79" ht="14.25" customHeight="1">
      <c r="A2" s="36" t="s">
        <v>246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</row>
    <row r="4" spans="1:79" ht="28" customHeight="1">
      <c r="A4" s="11" t="s">
        <v>159</v>
      </c>
      <c r="B4" s="37" t="s">
        <v>215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8"/>
      <c r="AH4" s="38" t="s">
        <v>214</v>
      </c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8"/>
      <c r="AT4" s="39" t="s">
        <v>220</v>
      </c>
      <c r="AU4" s="38"/>
      <c r="AV4" s="38"/>
      <c r="AW4" s="38"/>
      <c r="AX4" s="38"/>
      <c r="AY4" s="38"/>
      <c r="AZ4" s="38"/>
      <c r="BA4" s="3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40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7"/>
      <c r="AH5" s="41" t="s">
        <v>161</v>
      </c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7"/>
      <c r="AT5" s="41" t="s">
        <v>157</v>
      </c>
      <c r="AU5" s="41"/>
      <c r="AV5" s="41"/>
      <c r="AW5" s="41"/>
      <c r="AX5" s="41"/>
      <c r="AY5" s="41"/>
      <c r="AZ5" s="41"/>
      <c r="BA5" s="41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28" customHeight="1">
      <c r="A7" s="11" t="s">
        <v>162</v>
      </c>
      <c r="B7" s="37" t="s">
        <v>263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8"/>
      <c r="AH7" s="38" t="s">
        <v>264</v>
      </c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15"/>
      <c r="BC7" s="39" t="s">
        <v>220</v>
      </c>
      <c r="BD7" s="38"/>
      <c r="BE7" s="38"/>
      <c r="BF7" s="38"/>
      <c r="BG7" s="38"/>
      <c r="BH7" s="38"/>
      <c r="BI7" s="38"/>
      <c r="BJ7" s="3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40" t="s">
        <v>155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7"/>
      <c r="AH8" s="41" t="s">
        <v>163</v>
      </c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13"/>
      <c r="BC8" s="41" t="s">
        <v>157</v>
      </c>
      <c r="BD8" s="41"/>
      <c r="BE8" s="41"/>
      <c r="BF8" s="41"/>
      <c r="BG8" s="41"/>
      <c r="BH8" s="41"/>
      <c r="BI8" s="41"/>
      <c r="BJ8" s="41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28" customHeight="1">
      <c r="A10" s="11" t="s">
        <v>164</v>
      </c>
      <c r="B10" s="38" t="s">
        <v>259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N10" s="38" t="s">
        <v>260</v>
      </c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15"/>
      <c r="AA10" s="38" t="s">
        <v>261</v>
      </c>
      <c r="AB10" s="38"/>
      <c r="AC10" s="38"/>
      <c r="AD10" s="38"/>
      <c r="AE10" s="38"/>
      <c r="AF10" s="38"/>
      <c r="AG10" s="38"/>
      <c r="AH10" s="38"/>
      <c r="AI10" s="38"/>
      <c r="AJ10" s="15"/>
      <c r="AK10" s="45" t="s">
        <v>262</v>
      </c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20"/>
      <c r="BL10" s="39" t="s">
        <v>221</v>
      </c>
      <c r="BM10" s="38"/>
      <c r="BN10" s="38"/>
      <c r="BO10" s="38"/>
      <c r="BP10" s="38"/>
      <c r="BQ10" s="38"/>
      <c r="BR10" s="38"/>
      <c r="BS10" s="3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41" t="s">
        <v>165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N11" s="41" t="s">
        <v>167</v>
      </c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13"/>
      <c r="AA11" s="46" t="s">
        <v>168</v>
      </c>
      <c r="AB11" s="46"/>
      <c r="AC11" s="46"/>
      <c r="AD11" s="46"/>
      <c r="AE11" s="46"/>
      <c r="AF11" s="46"/>
      <c r="AG11" s="46"/>
      <c r="AH11" s="46"/>
      <c r="AI11" s="46"/>
      <c r="AJ11" s="13"/>
      <c r="AK11" s="47" t="s">
        <v>166</v>
      </c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19"/>
      <c r="BL11" s="41" t="s">
        <v>158</v>
      </c>
      <c r="BM11" s="41"/>
      <c r="BN11" s="41"/>
      <c r="BO11" s="41"/>
      <c r="BP11" s="41"/>
      <c r="BQ11" s="41"/>
      <c r="BR11" s="41"/>
      <c r="BS11" s="41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42" t="s">
        <v>247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>
      <c r="A15" s="43" t="s">
        <v>210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44" t="s">
        <v>149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</row>
    <row r="18" spans="1:79" ht="28" customHeight="1">
      <c r="A18" s="43" t="s">
        <v>276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73.5" customHeight="1">
      <c r="A21" s="43" t="s">
        <v>275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</row>
    <row r="22" spans="1:79" ht="4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>
      <c r="A24" s="54" t="s">
        <v>232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</row>
    <row r="25" spans="1:79" ht="15" customHeight="1">
      <c r="A25" s="55" t="s">
        <v>222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</row>
    <row r="26" spans="1:79" ht="23.15" customHeight="1">
      <c r="A26" s="56" t="s">
        <v>2</v>
      </c>
      <c r="B26" s="57"/>
      <c r="C26" s="57"/>
      <c r="D26" s="58"/>
      <c r="E26" s="56" t="s">
        <v>19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62" t="s">
        <v>223</v>
      </c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 t="s">
        <v>226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 t="s">
        <v>233</v>
      </c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</row>
    <row r="27" spans="1:79" ht="54.75" customHeight="1">
      <c r="A27" s="59"/>
      <c r="B27" s="60"/>
      <c r="C27" s="60"/>
      <c r="D27" s="61"/>
      <c r="E27" s="59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48" t="s">
        <v>4</v>
      </c>
      <c r="V27" s="49"/>
      <c r="W27" s="49"/>
      <c r="X27" s="49"/>
      <c r="Y27" s="50"/>
      <c r="Z27" s="48" t="s">
        <v>3</v>
      </c>
      <c r="AA27" s="49"/>
      <c r="AB27" s="49"/>
      <c r="AC27" s="49"/>
      <c r="AD27" s="50"/>
      <c r="AE27" s="51" t="s">
        <v>116</v>
      </c>
      <c r="AF27" s="52"/>
      <c r="AG27" s="52"/>
      <c r="AH27" s="53"/>
      <c r="AI27" s="48" t="s">
        <v>5</v>
      </c>
      <c r="AJ27" s="49"/>
      <c r="AK27" s="49"/>
      <c r="AL27" s="49"/>
      <c r="AM27" s="50"/>
      <c r="AN27" s="48" t="s">
        <v>4</v>
      </c>
      <c r="AO27" s="49"/>
      <c r="AP27" s="49"/>
      <c r="AQ27" s="49"/>
      <c r="AR27" s="50"/>
      <c r="AS27" s="48" t="s">
        <v>3</v>
      </c>
      <c r="AT27" s="49"/>
      <c r="AU27" s="49"/>
      <c r="AV27" s="49"/>
      <c r="AW27" s="50"/>
      <c r="AX27" s="51" t="s">
        <v>116</v>
      </c>
      <c r="AY27" s="52"/>
      <c r="AZ27" s="52"/>
      <c r="BA27" s="53"/>
      <c r="BB27" s="48" t="s">
        <v>96</v>
      </c>
      <c r="BC27" s="49"/>
      <c r="BD27" s="49"/>
      <c r="BE27" s="49"/>
      <c r="BF27" s="50"/>
      <c r="BG27" s="48" t="s">
        <v>4</v>
      </c>
      <c r="BH27" s="49"/>
      <c r="BI27" s="49"/>
      <c r="BJ27" s="49"/>
      <c r="BK27" s="50"/>
      <c r="BL27" s="48" t="s">
        <v>3</v>
      </c>
      <c r="BM27" s="49"/>
      <c r="BN27" s="49"/>
      <c r="BO27" s="49"/>
      <c r="BP27" s="50"/>
      <c r="BQ27" s="51" t="s">
        <v>116</v>
      </c>
      <c r="BR27" s="52"/>
      <c r="BS27" s="52"/>
      <c r="BT27" s="53"/>
      <c r="BU27" s="48" t="s">
        <v>97</v>
      </c>
      <c r="BV27" s="49"/>
      <c r="BW27" s="49"/>
      <c r="BX27" s="49"/>
      <c r="BY27" s="50"/>
    </row>
    <row r="28" spans="1:79" ht="15" customHeight="1">
      <c r="A28" s="48">
        <v>1</v>
      </c>
      <c r="B28" s="49"/>
      <c r="C28" s="49"/>
      <c r="D28" s="50"/>
      <c r="E28" s="48">
        <v>2</v>
      </c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8">
        <v>3</v>
      </c>
      <c r="V28" s="49"/>
      <c r="W28" s="49"/>
      <c r="X28" s="49"/>
      <c r="Y28" s="50"/>
      <c r="Z28" s="48">
        <v>4</v>
      </c>
      <c r="AA28" s="49"/>
      <c r="AB28" s="49"/>
      <c r="AC28" s="49"/>
      <c r="AD28" s="50"/>
      <c r="AE28" s="48">
        <v>5</v>
      </c>
      <c r="AF28" s="49"/>
      <c r="AG28" s="49"/>
      <c r="AH28" s="50"/>
      <c r="AI28" s="48">
        <v>6</v>
      </c>
      <c r="AJ28" s="49"/>
      <c r="AK28" s="49"/>
      <c r="AL28" s="49"/>
      <c r="AM28" s="50"/>
      <c r="AN28" s="48">
        <v>7</v>
      </c>
      <c r="AO28" s="49"/>
      <c r="AP28" s="49"/>
      <c r="AQ28" s="49"/>
      <c r="AR28" s="50"/>
      <c r="AS28" s="48">
        <v>8</v>
      </c>
      <c r="AT28" s="49"/>
      <c r="AU28" s="49"/>
      <c r="AV28" s="49"/>
      <c r="AW28" s="50"/>
      <c r="AX28" s="48">
        <v>9</v>
      </c>
      <c r="AY28" s="49"/>
      <c r="AZ28" s="49"/>
      <c r="BA28" s="50"/>
      <c r="BB28" s="48">
        <v>10</v>
      </c>
      <c r="BC28" s="49"/>
      <c r="BD28" s="49"/>
      <c r="BE28" s="49"/>
      <c r="BF28" s="50"/>
      <c r="BG28" s="48">
        <v>11</v>
      </c>
      <c r="BH28" s="49"/>
      <c r="BI28" s="49"/>
      <c r="BJ28" s="49"/>
      <c r="BK28" s="50"/>
      <c r="BL28" s="48">
        <v>12</v>
      </c>
      <c r="BM28" s="49"/>
      <c r="BN28" s="49"/>
      <c r="BO28" s="49"/>
      <c r="BP28" s="50"/>
      <c r="BQ28" s="48">
        <v>13</v>
      </c>
      <c r="BR28" s="49"/>
      <c r="BS28" s="49"/>
      <c r="BT28" s="50"/>
      <c r="BU28" s="48">
        <v>14</v>
      </c>
      <c r="BV28" s="49"/>
      <c r="BW28" s="49"/>
      <c r="BX28" s="49"/>
      <c r="BY28" s="50"/>
    </row>
    <row r="29" spans="1:79" ht="13.5" hidden="1" customHeight="1">
      <c r="A29" s="76" t="s">
        <v>56</v>
      </c>
      <c r="B29" s="77"/>
      <c r="C29" s="77"/>
      <c r="D29" s="78"/>
      <c r="E29" s="76" t="s">
        <v>57</v>
      </c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9" t="s">
        <v>65</v>
      </c>
      <c r="V29" s="80"/>
      <c r="W29" s="80"/>
      <c r="X29" s="80"/>
      <c r="Y29" s="81"/>
      <c r="Z29" s="79" t="s">
        <v>66</v>
      </c>
      <c r="AA29" s="80"/>
      <c r="AB29" s="80"/>
      <c r="AC29" s="80"/>
      <c r="AD29" s="81"/>
      <c r="AE29" s="76" t="s">
        <v>91</v>
      </c>
      <c r="AF29" s="77"/>
      <c r="AG29" s="77"/>
      <c r="AH29" s="78"/>
      <c r="AI29" s="63" t="s">
        <v>170</v>
      </c>
      <c r="AJ29" s="64"/>
      <c r="AK29" s="64"/>
      <c r="AL29" s="64"/>
      <c r="AM29" s="65"/>
      <c r="AN29" s="76" t="s">
        <v>67</v>
      </c>
      <c r="AO29" s="77"/>
      <c r="AP29" s="77"/>
      <c r="AQ29" s="77"/>
      <c r="AR29" s="78"/>
      <c r="AS29" s="76" t="s">
        <v>68</v>
      </c>
      <c r="AT29" s="77"/>
      <c r="AU29" s="77"/>
      <c r="AV29" s="77"/>
      <c r="AW29" s="78"/>
      <c r="AX29" s="76" t="s">
        <v>92</v>
      </c>
      <c r="AY29" s="77"/>
      <c r="AZ29" s="77"/>
      <c r="BA29" s="78"/>
      <c r="BB29" s="63" t="s">
        <v>170</v>
      </c>
      <c r="BC29" s="64"/>
      <c r="BD29" s="64"/>
      <c r="BE29" s="64"/>
      <c r="BF29" s="65"/>
      <c r="BG29" s="76" t="s">
        <v>58</v>
      </c>
      <c r="BH29" s="77"/>
      <c r="BI29" s="77"/>
      <c r="BJ29" s="77"/>
      <c r="BK29" s="78"/>
      <c r="BL29" s="76" t="s">
        <v>59</v>
      </c>
      <c r="BM29" s="77"/>
      <c r="BN29" s="77"/>
      <c r="BO29" s="77"/>
      <c r="BP29" s="78"/>
      <c r="BQ29" s="76" t="s">
        <v>93</v>
      </c>
      <c r="BR29" s="77"/>
      <c r="BS29" s="77"/>
      <c r="BT29" s="78"/>
      <c r="BU29" s="63" t="s">
        <v>170</v>
      </c>
      <c r="BV29" s="64"/>
      <c r="BW29" s="64"/>
      <c r="BX29" s="64"/>
      <c r="BY29" s="65"/>
      <c r="CA29" t="s">
        <v>21</v>
      </c>
    </row>
    <row r="30" spans="1:79" s="26" customFormat="1" ht="12.75" customHeight="1">
      <c r="A30" s="66"/>
      <c r="B30" s="67"/>
      <c r="C30" s="67"/>
      <c r="D30" s="68"/>
      <c r="E30" s="69" t="s">
        <v>172</v>
      </c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1"/>
      <c r="U30" s="72">
        <v>34992</v>
      </c>
      <c r="V30" s="72"/>
      <c r="W30" s="72"/>
      <c r="X30" s="72"/>
      <c r="Y30" s="72"/>
      <c r="Z30" s="72" t="s">
        <v>173</v>
      </c>
      <c r="AA30" s="72"/>
      <c r="AB30" s="72"/>
      <c r="AC30" s="72"/>
      <c r="AD30" s="72"/>
      <c r="AE30" s="73" t="s">
        <v>173</v>
      </c>
      <c r="AF30" s="74"/>
      <c r="AG30" s="74"/>
      <c r="AH30" s="75"/>
      <c r="AI30" s="73">
        <f>IF(ISNUMBER(U30),U30,0)+IF(ISNUMBER(Z30),Z30,0)</f>
        <v>34992</v>
      </c>
      <c r="AJ30" s="74"/>
      <c r="AK30" s="74"/>
      <c r="AL30" s="74"/>
      <c r="AM30" s="75"/>
      <c r="AN30" s="73">
        <v>35000</v>
      </c>
      <c r="AO30" s="74"/>
      <c r="AP30" s="74"/>
      <c r="AQ30" s="74"/>
      <c r="AR30" s="75"/>
      <c r="AS30" s="73" t="s">
        <v>173</v>
      </c>
      <c r="AT30" s="74"/>
      <c r="AU30" s="74"/>
      <c r="AV30" s="74"/>
      <c r="AW30" s="75"/>
      <c r="AX30" s="73" t="s">
        <v>173</v>
      </c>
      <c r="AY30" s="74"/>
      <c r="AZ30" s="74"/>
      <c r="BA30" s="75"/>
      <c r="BB30" s="73">
        <f>IF(ISNUMBER(AN30),AN30,0)+IF(ISNUMBER(AS30),AS30,0)</f>
        <v>35000</v>
      </c>
      <c r="BC30" s="74"/>
      <c r="BD30" s="74"/>
      <c r="BE30" s="74"/>
      <c r="BF30" s="75"/>
      <c r="BG30" s="73">
        <v>124800</v>
      </c>
      <c r="BH30" s="74"/>
      <c r="BI30" s="74"/>
      <c r="BJ30" s="74"/>
      <c r="BK30" s="75"/>
      <c r="BL30" s="73" t="s">
        <v>173</v>
      </c>
      <c r="BM30" s="74"/>
      <c r="BN30" s="74"/>
      <c r="BO30" s="74"/>
      <c r="BP30" s="75"/>
      <c r="BQ30" s="73" t="s">
        <v>173</v>
      </c>
      <c r="BR30" s="74"/>
      <c r="BS30" s="74"/>
      <c r="BT30" s="75"/>
      <c r="BU30" s="73">
        <f>IF(ISNUMBER(BG30),BG30,0)+IF(ISNUMBER(BL30),BL30,0)</f>
        <v>124800</v>
      </c>
      <c r="BV30" s="74"/>
      <c r="BW30" s="74"/>
      <c r="BX30" s="74"/>
      <c r="BY30" s="75"/>
      <c r="CA30" s="26" t="s">
        <v>22</v>
      </c>
    </row>
    <row r="31" spans="1:79" s="6" customFormat="1" ht="12.75" customHeight="1">
      <c r="A31" s="95"/>
      <c r="B31" s="96"/>
      <c r="C31" s="96"/>
      <c r="D31" s="97"/>
      <c r="E31" s="98" t="s">
        <v>147</v>
      </c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100"/>
      <c r="U31" s="87">
        <v>34992</v>
      </c>
      <c r="V31" s="87"/>
      <c r="W31" s="87"/>
      <c r="X31" s="87"/>
      <c r="Y31" s="87"/>
      <c r="Z31" s="87">
        <v>35000</v>
      </c>
      <c r="AA31" s="87"/>
      <c r="AB31" s="87"/>
      <c r="AC31" s="87"/>
      <c r="AD31" s="87"/>
      <c r="AE31" s="83">
        <v>35000</v>
      </c>
      <c r="AF31" s="84"/>
      <c r="AG31" s="84"/>
      <c r="AH31" s="85"/>
      <c r="AI31" s="83">
        <f>IF(ISNUMBER(U31),U31,0)+IF(ISNUMBER(Z31),Z31,0)</f>
        <v>69992</v>
      </c>
      <c r="AJ31" s="84"/>
      <c r="AK31" s="84"/>
      <c r="AL31" s="84"/>
      <c r="AM31" s="85"/>
      <c r="AN31" s="83">
        <v>35000</v>
      </c>
      <c r="AO31" s="84"/>
      <c r="AP31" s="84"/>
      <c r="AQ31" s="84"/>
      <c r="AR31" s="85"/>
      <c r="AS31" s="83">
        <v>0</v>
      </c>
      <c r="AT31" s="84"/>
      <c r="AU31" s="84"/>
      <c r="AV31" s="84"/>
      <c r="AW31" s="85"/>
      <c r="AX31" s="83">
        <v>0</v>
      </c>
      <c r="AY31" s="84"/>
      <c r="AZ31" s="84"/>
      <c r="BA31" s="85"/>
      <c r="BB31" s="83">
        <f>IF(ISNUMBER(AN31),AN31,0)+IF(ISNUMBER(AS31),AS31,0)</f>
        <v>35000</v>
      </c>
      <c r="BC31" s="84"/>
      <c r="BD31" s="84"/>
      <c r="BE31" s="84"/>
      <c r="BF31" s="85"/>
      <c r="BG31" s="83">
        <v>124800</v>
      </c>
      <c r="BH31" s="84"/>
      <c r="BI31" s="84"/>
      <c r="BJ31" s="84"/>
      <c r="BK31" s="85"/>
      <c r="BL31" s="83">
        <v>0</v>
      </c>
      <c r="BM31" s="84"/>
      <c r="BN31" s="84"/>
      <c r="BO31" s="84"/>
      <c r="BP31" s="85"/>
      <c r="BQ31" s="83">
        <v>0</v>
      </c>
      <c r="BR31" s="84"/>
      <c r="BS31" s="84"/>
      <c r="BT31" s="85"/>
      <c r="BU31" s="83">
        <f>IF(ISNUMBER(BG31),BG31,0)+IF(ISNUMBER(BL31),BL31,0)</f>
        <v>124800</v>
      </c>
      <c r="BV31" s="84"/>
      <c r="BW31" s="84"/>
      <c r="BX31" s="84"/>
      <c r="BY31" s="85"/>
    </row>
    <row r="32" spans="1:79" s="6" customFormat="1" ht="12.75" customHeight="1">
      <c r="A32" s="27"/>
      <c r="B32" s="27"/>
      <c r="C32" s="27"/>
      <c r="D32" s="27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</row>
    <row r="33" spans="1:79" s="6" customFormat="1" ht="12.75" customHeight="1">
      <c r="A33" s="27"/>
      <c r="B33" s="27"/>
      <c r="C33" s="27"/>
      <c r="D33" s="27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</row>
    <row r="34" spans="1:79" s="6" customFormat="1" ht="12.75" customHeight="1">
      <c r="A34" s="27"/>
      <c r="B34" s="27"/>
      <c r="C34" s="27"/>
      <c r="D34" s="27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</row>
    <row r="35" spans="1:79" ht="21" customHeight="1"/>
    <row r="36" spans="1:79" ht="14.25" customHeight="1">
      <c r="A36" s="54" t="s">
        <v>248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79" ht="15" customHeight="1">
      <c r="A37" s="82" t="s">
        <v>222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</row>
    <row r="38" spans="1:79" ht="22.5" customHeight="1">
      <c r="A38" s="56" t="s">
        <v>2</v>
      </c>
      <c r="B38" s="57"/>
      <c r="C38" s="57"/>
      <c r="D38" s="58"/>
      <c r="E38" s="56" t="s">
        <v>19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8"/>
      <c r="X38" s="48" t="s">
        <v>244</v>
      </c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0"/>
      <c r="AR38" s="62" t="s">
        <v>249</v>
      </c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</row>
    <row r="39" spans="1:79" ht="36" customHeight="1">
      <c r="A39" s="59"/>
      <c r="B39" s="60"/>
      <c r="C39" s="60"/>
      <c r="D39" s="61"/>
      <c r="E39" s="59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1"/>
      <c r="X39" s="62" t="s">
        <v>4</v>
      </c>
      <c r="Y39" s="62"/>
      <c r="Z39" s="62"/>
      <c r="AA39" s="62"/>
      <c r="AB39" s="62"/>
      <c r="AC39" s="62" t="s">
        <v>3</v>
      </c>
      <c r="AD39" s="62"/>
      <c r="AE39" s="62"/>
      <c r="AF39" s="62"/>
      <c r="AG39" s="62"/>
      <c r="AH39" s="51" t="s">
        <v>116</v>
      </c>
      <c r="AI39" s="52"/>
      <c r="AJ39" s="52"/>
      <c r="AK39" s="52"/>
      <c r="AL39" s="53"/>
      <c r="AM39" s="48" t="s">
        <v>5</v>
      </c>
      <c r="AN39" s="49"/>
      <c r="AO39" s="49"/>
      <c r="AP39" s="49"/>
      <c r="AQ39" s="50"/>
      <c r="AR39" s="48" t="s">
        <v>4</v>
      </c>
      <c r="AS39" s="49"/>
      <c r="AT39" s="49"/>
      <c r="AU39" s="49"/>
      <c r="AV39" s="50"/>
      <c r="AW39" s="48" t="s">
        <v>3</v>
      </c>
      <c r="AX39" s="49"/>
      <c r="AY39" s="49"/>
      <c r="AZ39" s="49"/>
      <c r="BA39" s="50"/>
      <c r="BB39" s="51" t="s">
        <v>116</v>
      </c>
      <c r="BC39" s="52"/>
      <c r="BD39" s="52"/>
      <c r="BE39" s="52"/>
      <c r="BF39" s="53"/>
      <c r="BG39" s="48" t="s">
        <v>96</v>
      </c>
      <c r="BH39" s="49"/>
      <c r="BI39" s="49"/>
      <c r="BJ39" s="49"/>
      <c r="BK39" s="50"/>
    </row>
    <row r="40" spans="1:79" ht="15" customHeight="1">
      <c r="A40" s="48">
        <v>1</v>
      </c>
      <c r="B40" s="49"/>
      <c r="C40" s="49"/>
      <c r="D40" s="50"/>
      <c r="E40" s="48">
        <v>2</v>
      </c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/>
      <c r="X40" s="62">
        <v>3</v>
      </c>
      <c r="Y40" s="62"/>
      <c r="Z40" s="62"/>
      <c r="AA40" s="62"/>
      <c r="AB40" s="62"/>
      <c r="AC40" s="62">
        <v>4</v>
      </c>
      <c r="AD40" s="62"/>
      <c r="AE40" s="62"/>
      <c r="AF40" s="62"/>
      <c r="AG40" s="62"/>
      <c r="AH40" s="62">
        <v>5</v>
      </c>
      <c r="AI40" s="62"/>
      <c r="AJ40" s="62"/>
      <c r="AK40" s="62"/>
      <c r="AL40" s="62"/>
      <c r="AM40" s="62">
        <v>6</v>
      </c>
      <c r="AN40" s="62"/>
      <c r="AO40" s="62"/>
      <c r="AP40" s="62"/>
      <c r="AQ40" s="62"/>
      <c r="AR40" s="48">
        <v>7</v>
      </c>
      <c r="AS40" s="49"/>
      <c r="AT40" s="49"/>
      <c r="AU40" s="49"/>
      <c r="AV40" s="50"/>
      <c r="AW40" s="48">
        <v>8</v>
      </c>
      <c r="AX40" s="49"/>
      <c r="AY40" s="49"/>
      <c r="AZ40" s="49"/>
      <c r="BA40" s="50"/>
      <c r="BB40" s="48">
        <v>9</v>
      </c>
      <c r="BC40" s="49"/>
      <c r="BD40" s="49"/>
      <c r="BE40" s="49"/>
      <c r="BF40" s="50"/>
      <c r="BG40" s="48">
        <v>10</v>
      </c>
      <c r="BH40" s="49"/>
      <c r="BI40" s="49"/>
      <c r="BJ40" s="49"/>
      <c r="BK40" s="50"/>
    </row>
    <row r="41" spans="1:79" ht="20.25" hidden="1" customHeight="1">
      <c r="A41" s="76" t="s">
        <v>56</v>
      </c>
      <c r="B41" s="77"/>
      <c r="C41" s="77"/>
      <c r="D41" s="78"/>
      <c r="E41" s="76" t="s">
        <v>57</v>
      </c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8"/>
      <c r="X41" s="86" t="s">
        <v>60</v>
      </c>
      <c r="Y41" s="86"/>
      <c r="Z41" s="86"/>
      <c r="AA41" s="86"/>
      <c r="AB41" s="86"/>
      <c r="AC41" s="86" t="s">
        <v>61</v>
      </c>
      <c r="AD41" s="86"/>
      <c r="AE41" s="86"/>
      <c r="AF41" s="86"/>
      <c r="AG41" s="86"/>
      <c r="AH41" s="76" t="s">
        <v>94</v>
      </c>
      <c r="AI41" s="77"/>
      <c r="AJ41" s="77"/>
      <c r="AK41" s="77"/>
      <c r="AL41" s="78"/>
      <c r="AM41" s="63" t="s">
        <v>171</v>
      </c>
      <c r="AN41" s="64"/>
      <c r="AO41" s="64"/>
      <c r="AP41" s="64"/>
      <c r="AQ41" s="65"/>
      <c r="AR41" s="76" t="s">
        <v>62</v>
      </c>
      <c r="AS41" s="77"/>
      <c r="AT41" s="77"/>
      <c r="AU41" s="77"/>
      <c r="AV41" s="78"/>
      <c r="AW41" s="76" t="s">
        <v>63</v>
      </c>
      <c r="AX41" s="77"/>
      <c r="AY41" s="77"/>
      <c r="AZ41" s="77"/>
      <c r="BA41" s="78"/>
      <c r="BB41" s="76" t="s">
        <v>95</v>
      </c>
      <c r="BC41" s="77"/>
      <c r="BD41" s="77"/>
      <c r="BE41" s="77"/>
      <c r="BF41" s="78"/>
      <c r="BG41" s="63" t="s">
        <v>171</v>
      </c>
      <c r="BH41" s="64"/>
      <c r="BI41" s="64"/>
      <c r="BJ41" s="64"/>
      <c r="BK41" s="65"/>
      <c r="CA41" t="s">
        <v>23</v>
      </c>
    </row>
    <row r="42" spans="1:79" s="26" customFormat="1" ht="12.75" customHeight="1">
      <c r="A42" s="66"/>
      <c r="B42" s="67"/>
      <c r="C42" s="67"/>
      <c r="D42" s="68"/>
      <c r="E42" s="69" t="s">
        <v>172</v>
      </c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1"/>
      <c r="X42" s="73">
        <v>134784</v>
      </c>
      <c r="Y42" s="74"/>
      <c r="Z42" s="74"/>
      <c r="AA42" s="74"/>
      <c r="AB42" s="75"/>
      <c r="AC42" s="73" t="s">
        <v>173</v>
      </c>
      <c r="AD42" s="74"/>
      <c r="AE42" s="74"/>
      <c r="AF42" s="74"/>
      <c r="AG42" s="75"/>
      <c r="AH42" s="73" t="s">
        <v>173</v>
      </c>
      <c r="AI42" s="74"/>
      <c r="AJ42" s="74"/>
      <c r="AK42" s="74"/>
      <c r="AL42" s="75"/>
      <c r="AM42" s="73">
        <f>IF(ISNUMBER(X42),X42,0)+IF(ISNUMBER(AC42),AC42,0)</f>
        <v>134784</v>
      </c>
      <c r="AN42" s="74"/>
      <c r="AO42" s="74"/>
      <c r="AP42" s="74"/>
      <c r="AQ42" s="75"/>
      <c r="AR42" s="73">
        <v>143006</v>
      </c>
      <c r="AS42" s="74"/>
      <c r="AT42" s="74"/>
      <c r="AU42" s="74"/>
      <c r="AV42" s="75"/>
      <c r="AW42" s="73" t="s">
        <v>173</v>
      </c>
      <c r="AX42" s="74"/>
      <c r="AY42" s="74"/>
      <c r="AZ42" s="74"/>
      <c r="BA42" s="75"/>
      <c r="BB42" s="73" t="s">
        <v>173</v>
      </c>
      <c r="BC42" s="74"/>
      <c r="BD42" s="74"/>
      <c r="BE42" s="74"/>
      <c r="BF42" s="75"/>
      <c r="BG42" s="72">
        <f>IF(ISNUMBER(AR42),AR42,0)+IF(ISNUMBER(AW42),AW42,0)</f>
        <v>143006</v>
      </c>
      <c r="BH42" s="72"/>
      <c r="BI42" s="72"/>
      <c r="BJ42" s="72"/>
      <c r="BK42" s="72"/>
      <c r="CA42" s="26" t="s">
        <v>24</v>
      </c>
    </row>
    <row r="43" spans="1:79" s="6" customFormat="1" ht="12.75" customHeight="1">
      <c r="A43" s="95"/>
      <c r="B43" s="96"/>
      <c r="C43" s="96"/>
      <c r="D43" s="97"/>
      <c r="E43" s="98" t="s">
        <v>147</v>
      </c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100"/>
      <c r="X43" s="83">
        <v>134784</v>
      </c>
      <c r="Y43" s="84"/>
      <c r="Z43" s="84"/>
      <c r="AA43" s="84"/>
      <c r="AB43" s="85"/>
      <c r="AC43" s="83">
        <v>0</v>
      </c>
      <c r="AD43" s="84"/>
      <c r="AE43" s="84"/>
      <c r="AF43" s="84"/>
      <c r="AG43" s="85"/>
      <c r="AH43" s="83">
        <v>0</v>
      </c>
      <c r="AI43" s="84"/>
      <c r="AJ43" s="84"/>
      <c r="AK43" s="84"/>
      <c r="AL43" s="85"/>
      <c r="AM43" s="83">
        <f>IF(ISNUMBER(X43),X43,0)+IF(ISNUMBER(AC43),AC43,0)</f>
        <v>134784</v>
      </c>
      <c r="AN43" s="84"/>
      <c r="AO43" s="84"/>
      <c r="AP43" s="84"/>
      <c r="AQ43" s="85"/>
      <c r="AR43" s="83">
        <v>143006</v>
      </c>
      <c r="AS43" s="84"/>
      <c r="AT43" s="84"/>
      <c r="AU43" s="84"/>
      <c r="AV43" s="85"/>
      <c r="AW43" s="83">
        <v>0</v>
      </c>
      <c r="AX43" s="84"/>
      <c r="AY43" s="84"/>
      <c r="AZ43" s="84"/>
      <c r="BA43" s="85"/>
      <c r="BB43" s="83">
        <v>0</v>
      </c>
      <c r="BC43" s="84"/>
      <c r="BD43" s="84"/>
      <c r="BE43" s="84"/>
      <c r="BF43" s="85"/>
      <c r="BG43" s="87">
        <f>IF(ISNUMBER(AR43),AR43,0)+IF(ISNUMBER(AW43),AW43,0)</f>
        <v>143006</v>
      </c>
      <c r="BH43" s="87"/>
      <c r="BI43" s="87"/>
      <c r="BJ43" s="87"/>
      <c r="BK43" s="87"/>
    </row>
    <row r="44" spans="1:79" s="4" customFormat="1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</row>
    <row r="46" spans="1:79" s="3" customFormat="1" ht="14.25" customHeight="1">
      <c r="A46" s="42" t="s">
        <v>117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9"/>
    </row>
    <row r="47" spans="1:79" ht="14.25" customHeight="1">
      <c r="A47" s="42" t="s">
        <v>234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</row>
    <row r="48" spans="1:79" ht="15" customHeight="1">
      <c r="A48" s="55" t="s">
        <v>222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</row>
    <row r="49" spans="1:79" ht="23.15" customHeight="1">
      <c r="A49" s="88" t="s">
        <v>118</v>
      </c>
      <c r="B49" s="89"/>
      <c r="C49" s="89"/>
      <c r="D49" s="90"/>
      <c r="E49" s="62" t="s">
        <v>19</v>
      </c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48" t="s">
        <v>223</v>
      </c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50"/>
      <c r="AN49" s="48" t="s">
        <v>226</v>
      </c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50"/>
      <c r="BG49" s="48" t="s">
        <v>233</v>
      </c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50"/>
    </row>
    <row r="50" spans="1:79" ht="48.75" customHeight="1">
      <c r="A50" s="91"/>
      <c r="B50" s="92"/>
      <c r="C50" s="92"/>
      <c r="D50" s="93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48" t="s">
        <v>4</v>
      </c>
      <c r="V50" s="49"/>
      <c r="W50" s="49"/>
      <c r="X50" s="49"/>
      <c r="Y50" s="50"/>
      <c r="Z50" s="48" t="s">
        <v>3</v>
      </c>
      <c r="AA50" s="49"/>
      <c r="AB50" s="49"/>
      <c r="AC50" s="49"/>
      <c r="AD50" s="50"/>
      <c r="AE50" s="51" t="s">
        <v>116</v>
      </c>
      <c r="AF50" s="52"/>
      <c r="AG50" s="52"/>
      <c r="AH50" s="53"/>
      <c r="AI50" s="48" t="s">
        <v>5</v>
      </c>
      <c r="AJ50" s="49"/>
      <c r="AK50" s="49"/>
      <c r="AL50" s="49"/>
      <c r="AM50" s="50"/>
      <c r="AN50" s="48" t="s">
        <v>4</v>
      </c>
      <c r="AO50" s="49"/>
      <c r="AP50" s="49"/>
      <c r="AQ50" s="49"/>
      <c r="AR50" s="50"/>
      <c r="AS50" s="48" t="s">
        <v>3</v>
      </c>
      <c r="AT50" s="49"/>
      <c r="AU50" s="49"/>
      <c r="AV50" s="49"/>
      <c r="AW50" s="50"/>
      <c r="AX50" s="51" t="s">
        <v>116</v>
      </c>
      <c r="AY50" s="52"/>
      <c r="AZ50" s="52"/>
      <c r="BA50" s="53"/>
      <c r="BB50" s="48" t="s">
        <v>96</v>
      </c>
      <c r="BC50" s="49"/>
      <c r="BD50" s="49"/>
      <c r="BE50" s="49"/>
      <c r="BF50" s="50"/>
      <c r="BG50" s="48" t="s">
        <v>4</v>
      </c>
      <c r="BH50" s="49"/>
      <c r="BI50" s="49"/>
      <c r="BJ50" s="49"/>
      <c r="BK50" s="50"/>
      <c r="BL50" s="48" t="s">
        <v>3</v>
      </c>
      <c r="BM50" s="49"/>
      <c r="BN50" s="49"/>
      <c r="BO50" s="49"/>
      <c r="BP50" s="50"/>
      <c r="BQ50" s="51" t="s">
        <v>116</v>
      </c>
      <c r="BR50" s="52"/>
      <c r="BS50" s="52"/>
      <c r="BT50" s="53"/>
      <c r="BU50" s="48" t="s">
        <v>97</v>
      </c>
      <c r="BV50" s="49"/>
      <c r="BW50" s="49"/>
      <c r="BX50" s="49"/>
      <c r="BY50" s="50"/>
    </row>
    <row r="51" spans="1:79" ht="15" customHeight="1">
      <c r="A51" s="48">
        <v>1</v>
      </c>
      <c r="B51" s="49"/>
      <c r="C51" s="49"/>
      <c r="D51" s="50"/>
      <c r="E51" s="48">
        <v>2</v>
      </c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50"/>
      <c r="U51" s="48">
        <v>3</v>
      </c>
      <c r="V51" s="49"/>
      <c r="W51" s="49"/>
      <c r="X51" s="49"/>
      <c r="Y51" s="50"/>
      <c r="Z51" s="48">
        <v>4</v>
      </c>
      <c r="AA51" s="49"/>
      <c r="AB51" s="49"/>
      <c r="AC51" s="49"/>
      <c r="AD51" s="50"/>
      <c r="AE51" s="48">
        <v>5</v>
      </c>
      <c r="AF51" s="49"/>
      <c r="AG51" s="49"/>
      <c r="AH51" s="50"/>
      <c r="AI51" s="48">
        <v>6</v>
      </c>
      <c r="AJ51" s="49"/>
      <c r="AK51" s="49"/>
      <c r="AL51" s="49"/>
      <c r="AM51" s="50"/>
      <c r="AN51" s="48">
        <v>7</v>
      </c>
      <c r="AO51" s="49"/>
      <c r="AP51" s="49"/>
      <c r="AQ51" s="49"/>
      <c r="AR51" s="50"/>
      <c r="AS51" s="48">
        <v>8</v>
      </c>
      <c r="AT51" s="49"/>
      <c r="AU51" s="49"/>
      <c r="AV51" s="49"/>
      <c r="AW51" s="50"/>
      <c r="AX51" s="48">
        <v>9</v>
      </c>
      <c r="AY51" s="49"/>
      <c r="AZ51" s="49"/>
      <c r="BA51" s="50"/>
      <c r="BB51" s="48">
        <v>10</v>
      </c>
      <c r="BC51" s="49"/>
      <c r="BD51" s="49"/>
      <c r="BE51" s="49"/>
      <c r="BF51" s="50"/>
      <c r="BG51" s="48">
        <v>11</v>
      </c>
      <c r="BH51" s="49"/>
      <c r="BI51" s="49"/>
      <c r="BJ51" s="49"/>
      <c r="BK51" s="50"/>
      <c r="BL51" s="48">
        <v>12</v>
      </c>
      <c r="BM51" s="49"/>
      <c r="BN51" s="49"/>
      <c r="BO51" s="49"/>
      <c r="BP51" s="50"/>
      <c r="BQ51" s="48">
        <v>13</v>
      </c>
      <c r="BR51" s="49"/>
      <c r="BS51" s="49"/>
      <c r="BT51" s="50"/>
      <c r="BU51" s="48">
        <v>14</v>
      </c>
      <c r="BV51" s="49"/>
      <c r="BW51" s="49"/>
      <c r="BX51" s="49"/>
      <c r="BY51" s="50"/>
    </row>
    <row r="52" spans="1:79" s="1" customFormat="1" ht="12.75" hidden="1" customHeight="1">
      <c r="A52" s="76" t="s">
        <v>64</v>
      </c>
      <c r="B52" s="77"/>
      <c r="C52" s="77"/>
      <c r="D52" s="78"/>
      <c r="E52" s="76" t="s">
        <v>57</v>
      </c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8"/>
      <c r="U52" s="76" t="s">
        <v>65</v>
      </c>
      <c r="V52" s="77"/>
      <c r="W52" s="77"/>
      <c r="X52" s="77"/>
      <c r="Y52" s="78"/>
      <c r="Z52" s="76" t="s">
        <v>66</v>
      </c>
      <c r="AA52" s="77"/>
      <c r="AB52" s="77"/>
      <c r="AC52" s="77"/>
      <c r="AD52" s="78"/>
      <c r="AE52" s="76" t="s">
        <v>91</v>
      </c>
      <c r="AF52" s="77"/>
      <c r="AG52" s="77"/>
      <c r="AH52" s="78"/>
      <c r="AI52" s="63" t="s">
        <v>170</v>
      </c>
      <c r="AJ52" s="64"/>
      <c r="AK52" s="64"/>
      <c r="AL52" s="64"/>
      <c r="AM52" s="65"/>
      <c r="AN52" s="76" t="s">
        <v>67</v>
      </c>
      <c r="AO52" s="77"/>
      <c r="AP52" s="77"/>
      <c r="AQ52" s="77"/>
      <c r="AR52" s="78"/>
      <c r="AS52" s="76" t="s">
        <v>68</v>
      </c>
      <c r="AT52" s="77"/>
      <c r="AU52" s="77"/>
      <c r="AV52" s="77"/>
      <c r="AW52" s="78"/>
      <c r="AX52" s="76" t="s">
        <v>92</v>
      </c>
      <c r="AY52" s="77"/>
      <c r="AZ52" s="77"/>
      <c r="BA52" s="78"/>
      <c r="BB52" s="63" t="s">
        <v>170</v>
      </c>
      <c r="BC52" s="64"/>
      <c r="BD52" s="64"/>
      <c r="BE52" s="64"/>
      <c r="BF52" s="65"/>
      <c r="BG52" s="76" t="s">
        <v>58</v>
      </c>
      <c r="BH52" s="77"/>
      <c r="BI52" s="77"/>
      <c r="BJ52" s="77"/>
      <c r="BK52" s="78"/>
      <c r="BL52" s="76" t="s">
        <v>59</v>
      </c>
      <c r="BM52" s="77"/>
      <c r="BN52" s="77"/>
      <c r="BO52" s="77"/>
      <c r="BP52" s="78"/>
      <c r="BQ52" s="76" t="s">
        <v>93</v>
      </c>
      <c r="BR52" s="77"/>
      <c r="BS52" s="77"/>
      <c r="BT52" s="78"/>
      <c r="BU52" s="63" t="s">
        <v>170</v>
      </c>
      <c r="BV52" s="64"/>
      <c r="BW52" s="64"/>
      <c r="BX52" s="64"/>
      <c r="BY52" s="65"/>
      <c r="CA52" t="s">
        <v>25</v>
      </c>
    </row>
    <row r="53" spans="1:79" s="26" customFormat="1" ht="12.75" customHeight="1">
      <c r="A53" s="66">
        <v>2210</v>
      </c>
      <c r="B53" s="67"/>
      <c r="C53" s="67"/>
      <c r="D53" s="68"/>
      <c r="E53" s="69" t="s">
        <v>174</v>
      </c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1"/>
      <c r="U53" s="73">
        <v>34992</v>
      </c>
      <c r="V53" s="74"/>
      <c r="W53" s="74"/>
      <c r="X53" s="74"/>
      <c r="Y53" s="75"/>
      <c r="Z53" s="73">
        <v>0</v>
      </c>
      <c r="AA53" s="74"/>
      <c r="AB53" s="74"/>
      <c r="AC53" s="74"/>
      <c r="AD53" s="75"/>
      <c r="AE53" s="73">
        <v>0</v>
      </c>
      <c r="AF53" s="74"/>
      <c r="AG53" s="74"/>
      <c r="AH53" s="75"/>
      <c r="AI53" s="73">
        <f>IF(ISNUMBER(U53),U53,0)+IF(ISNUMBER(Z53),Z53,0)</f>
        <v>34992</v>
      </c>
      <c r="AJ53" s="74"/>
      <c r="AK53" s="74"/>
      <c r="AL53" s="74"/>
      <c r="AM53" s="75"/>
      <c r="AN53" s="73">
        <v>35000</v>
      </c>
      <c r="AO53" s="74"/>
      <c r="AP53" s="74"/>
      <c r="AQ53" s="74"/>
      <c r="AR53" s="75"/>
      <c r="AS53" s="73">
        <v>0</v>
      </c>
      <c r="AT53" s="74"/>
      <c r="AU53" s="74"/>
      <c r="AV53" s="74"/>
      <c r="AW53" s="75"/>
      <c r="AX53" s="73">
        <v>0</v>
      </c>
      <c r="AY53" s="74"/>
      <c r="AZ53" s="74"/>
      <c r="BA53" s="75"/>
      <c r="BB53" s="73">
        <f>IF(ISNUMBER(AN53),AN53,0)+IF(ISNUMBER(AS53),AS53,0)</f>
        <v>35000</v>
      </c>
      <c r="BC53" s="74"/>
      <c r="BD53" s="74"/>
      <c r="BE53" s="74"/>
      <c r="BF53" s="75"/>
      <c r="BG53" s="73">
        <v>124800</v>
      </c>
      <c r="BH53" s="74"/>
      <c r="BI53" s="74"/>
      <c r="BJ53" s="74"/>
      <c r="BK53" s="75"/>
      <c r="BL53" s="73">
        <v>0</v>
      </c>
      <c r="BM53" s="74"/>
      <c r="BN53" s="74"/>
      <c r="BO53" s="74"/>
      <c r="BP53" s="75"/>
      <c r="BQ53" s="73">
        <v>0</v>
      </c>
      <c r="BR53" s="74"/>
      <c r="BS53" s="74"/>
      <c r="BT53" s="75"/>
      <c r="BU53" s="73">
        <f>IF(ISNUMBER(BG53),BG53,0)+IF(ISNUMBER(BL53),BL53,0)</f>
        <v>124800</v>
      </c>
      <c r="BV53" s="74"/>
      <c r="BW53" s="74"/>
      <c r="BX53" s="74"/>
      <c r="BY53" s="75"/>
      <c r="CA53" s="26" t="s">
        <v>26</v>
      </c>
    </row>
    <row r="54" spans="1:79" s="26" customFormat="1" ht="25" customHeight="1">
      <c r="A54" s="66">
        <v>3110</v>
      </c>
      <c r="B54" s="67"/>
      <c r="C54" s="67"/>
      <c r="D54" s="68"/>
      <c r="E54" s="69" t="s">
        <v>175</v>
      </c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1"/>
      <c r="U54" s="73">
        <v>0</v>
      </c>
      <c r="V54" s="74"/>
      <c r="W54" s="74"/>
      <c r="X54" s="74"/>
      <c r="Y54" s="75"/>
      <c r="Z54" s="73">
        <v>35000</v>
      </c>
      <c r="AA54" s="74"/>
      <c r="AB54" s="74"/>
      <c r="AC54" s="74"/>
      <c r="AD54" s="75"/>
      <c r="AE54" s="73">
        <v>35000</v>
      </c>
      <c r="AF54" s="74"/>
      <c r="AG54" s="74"/>
      <c r="AH54" s="75"/>
      <c r="AI54" s="73">
        <f>IF(ISNUMBER(U54),U54,0)+IF(ISNUMBER(Z54),Z54,0)</f>
        <v>35000</v>
      </c>
      <c r="AJ54" s="74"/>
      <c r="AK54" s="74"/>
      <c r="AL54" s="74"/>
      <c r="AM54" s="75"/>
      <c r="AN54" s="73">
        <v>0</v>
      </c>
      <c r="AO54" s="74"/>
      <c r="AP54" s="74"/>
      <c r="AQ54" s="74"/>
      <c r="AR54" s="75"/>
      <c r="AS54" s="73">
        <v>0</v>
      </c>
      <c r="AT54" s="74"/>
      <c r="AU54" s="74"/>
      <c r="AV54" s="74"/>
      <c r="AW54" s="75"/>
      <c r="AX54" s="73">
        <v>0</v>
      </c>
      <c r="AY54" s="74"/>
      <c r="AZ54" s="74"/>
      <c r="BA54" s="75"/>
      <c r="BB54" s="73">
        <f>IF(ISNUMBER(AN54),AN54,0)+IF(ISNUMBER(AS54),AS54,0)</f>
        <v>0</v>
      </c>
      <c r="BC54" s="74"/>
      <c r="BD54" s="74"/>
      <c r="BE54" s="74"/>
      <c r="BF54" s="75"/>
      <c r="BG54" s="73">
        <v>0</v>
      </c>
      <c r="BH54" s="74"/>
      <c r="BI54" s="74"/>
      <c r="BJ54" s="74"/>
      <c r="BK54" s="75"/>
      <c r="BL54" s="73">
        <v>0</v>
      </c>
      <c r="BM54" s="74"/>
      <c r="BN54" s="74"/>
      <c r="BO54" s="74"/>
      <c r="BP54" s="75"/>
      <c r="BQ54" s="73">
        <v>0</v>
      </c>
      <c r="BR54" s="74"/>
      <c r="BS54" s="74"/>
      <c r="BT54" s="75"/>
      <c r="BU54" s="73">
        <f>IF(ISNUMBER(BG54),BG54,0)+IF(ISNUMBER(BL54),BL54,0)</f>
        <v>0</v>
      </c>
      <c r="BV54" s="74"/>
      <c r="BW54" s="74"/>
      <c r="BX54" s="74"/>
      <c r="BY54" s="75"/>
    </row>
    <row r="55" spans="1:79" s="6" customFormat="1" ht="12.75" customHeight="1">
      <c r="A55" s="95"/>
      <c r="B55" s="96"/>
      <c r="C55" s="96"/>
      <c r="D55" s="97"/>
      <c r="E55" s="98" t="s">
        <v>147</v>
      </c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100"/>
      <c r="U55" s="83">
        <v>34992</v>
      </c>
      <c r="V55" s="84"/>
      <c r="W55" s="84"/>
      <c r="X55" s="84"/>
      <c r="Y55" s="85"/>
      <c r="Z55" s="83">
        <v>35000</v>
      </c>
      <c r="AA55" s="84"/>
      <c r="AB55" s="84"/>
      <c r="AC55" s="84"/>
      <c r="AD55" s="85"/>
      <c r="AE55" s="83">
        <v>35000</v>
      </c>
      <c r="AF55" s="84"/>
      <c r="AG55" s="84"/>
      <c r="AH55" s="85"/>
      <c r="AI55" s="83">
        <f>IF(ISNUMBER(U55),U55,0)+IF(ISNUMBER(Z55),Z55,0)</f>
        <v>69992</v>
      </c>
      <c r="AJ55" s="84"/>
      <c r="AK55" s="84"/>
      <c r="AL55" s="84"/>
      <c r="AM55" s="85"/>
      <c r="AN55" s="83">
        <v>35000</v>
      </c>
      <c r="AO55" s="84"/>
      <c r="AP55" s="84"/>
      <c r="AQ55" s="84"/>
      <c r="AR55" s="85"/>
      <c r="AS55" s="83">
        <v>0</v>
      </c>
      <c r="AT55" s="84"/>
      <c r="AU55" s="84"/>
      <c r="AV55" s="84"/>
      <c r="AW55" s="85"/>
      <c r="AX55" s="83">
        <v>0</v>
      </c>
      <c r="AY55" s="84"/>
      <c r="AZ55" s="84"/>
      <c r="BA55" s="85"/>
      <c r="BB55" s="83">
        <f>IF(ISNUMBER(AN55),AN55,0)+IF(ISNUMBER(AS55),AS55,0)</f>
        <v>35000</v>
      </c>
      <c r="BC55" s="84"/>
      <c r="BD55" s="84"/>
      <c r="BE55" s="84"/>
      <c r="BF55" s="85"/>
      <c r="BG55" s="83">
        <v>124800</v>
      </c>
      <c r="BH55" s="84"/>
      <c r="BI55" s="84"/>
      <c r="BJ55" s="84"/>
      <c r="BK55" s="85"/>
      <c r="BL55" s="83">
        <v>0</v>
      </c>
      <c r="BM55" s="84"/>
      <c r="BN55" s="84"/>
      <c r="BO55" s="84"/>
      <c r="BP55" s="85"/>
      <c r="BQ55" s="83">
        <v>0</v>
      </c>
      <c r="BR55" s="84"/>
      <c r="BS55" s="84"/>
      <c r="BT55" s="85"/>
      <c r="BU55" s="83">
        <f>IF(ISNUMBER(BG55),BG55,0)+IF(ISNUMBER(BL55),BL55,0)</f>
        <v>124800</v>
      </c>
      <c r="BV55" s="84"/>
      <c r="BW55" s="84"/>
      <c r="BX55" s="84"/>
      <c r="BY55" s="85"/>
    </row>
    <row r="57" spans="1:79" ht="14.25" customHeight="1">
      <c r="A57" s="42" t="s">
        <v>235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</row>
    <row r="58" spans="1:79" ht="15" customHeight="1">
      <c r="A58" s="82" t="s">
        <v>222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</row>
    <row r="59" spans="1:79" ht="23.15" customHeight="1">
      <c r="A59" s="88" t="s">
        <v>119</v>
      </c>
      <c r="B59" s="89"/>
      <c r="C59" s="89"/>
      <c r="D59" s="89"/>
      <c r="E59" s="90"/>
      <c r="F59" s="62" t="s">
        <v>19</v>
      </c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48" t="s">
        <v>223</v>
      </c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50"/>
      <c r="AN59" s="48" t="s">
        <v>226</v>
      </c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50"/>
      <c r="BG59" s="48" t="s">
        <v>233</v>
      </c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50"/>
    </row>
    <row r="60" spans="1:79" ht="51.75" customHeight="1">
      <c r="A60" s="91"/>
      <c r="B60" s="92"/>
      <c r="C60" s="92"/>
      <c r="D60" s="92"/>
      <c r="E60" s="93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48" t="s">
        <v>4</v>
      </c>
      <c r="V60" s="49"/>
      <c r="W60" s="49"/>
      <c r="X60" s="49"/>
      <c r="Y60" s="50"/>
      <c r="Z60" s="48" t="s">
        <v>3</v>
      </c>
      <c r="AA60" s="49"/>
      <c r="AB60" s="49"/>
      <c r="AC60" s="49"/>
      <c r="AD60" s="50"/>
      <c r="AE60" s="51" t="s">
        <v>116</v>
      </c>
      <c r="AF60" s="52"/>
      <c r="AG60" s="52"/>
      <c r="AH60" s="53"/>
      <c r="AI60" s="48" t="s">
        <v>5</v>
      </c>
      <c r="AJ60" s="49"/>
      <c r="AK60" s="49"/>
      <c r="AL60" s="49"/>
      <c r="AM60" s="50"/>
      <c r="AN60" s="48" t="s">
        <v>4</v>
      </c>
      <c r="AO60" s="49"/>
      <c r="AP60" s="49"/>
      <c r="AQ60" s="49"/>
      <c r="AR60" s="50"/>
      <c r="AS60" s="48" t="s">
        <v>3</v>
      </c>
      <c r="AT60" s="49"/>
      <c r="AU60" s="49"/>
      <c r="AV60" s="49"/>
      <c r="AW60" s="50"/>
      <c r="AX60" s="51" t="s">
        <v>116</v>
      </c>
      <c r="AY60" s="52"/>
      <c r="AZ60" s="52"/>
      <c r="BA60" s="53"/>
      <c r="BB60" s="48" t="s">
        <v>96</v>
      </c>
      <c r="BC60" s="49"/>
      <c r="BD60" s="49"/>
      <c r="BE60" s="49"/>
      <c r="BF60" s="50"/>
      <c r="BG60" s="48" t="s">
        <v>4</v>
      </c>
      <c r="BH60" s="49"/>
      <c r="BI60" s="49"/>
      <c r="BJ60" s="49"/>
      <c r="BK60" s="50"/>
      <c r="BL60" s="48" t="s">
        <v>3</v>
      </c>
      <c r="BM60" s="49"/>
      <c r="BN60" s="49"/>
      <c r="BO60" s="49"/>
      <c r="BP60" s="50"/>
      <c r="BQ60" s="51" t="s">
        <v>116</v>
      </c>
      <c r="BR60" s="52"/>
      <c r="BS60" s="52"/>
      <c r="BT60" s="53"/>
      <c r="BU60" s="62" t="s">
        <v>97</v>
      </c>
      <c r="BV60" s="62"/>
      <c r="BW60" s="62"/>
      <c r="BX60" s="62"/>
      <c r="BY60" s="62"/>
    </row>
    <row r="61" spans="1:79" ht="15" customHeight="1">
      <c r="A61" s="48">
        <v>1</v>
      </c>
      <c r="B61" s="49"/>
      <c r="C61" s="49"/>
      <c r="D61" s="49"/>
      <c r="E61" s="50"/>
      <c r="F61" s="48">
        <v>2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50"/>
      <c r="U61" s="48">
        <v>3</v>
      </c>
      <c r="V61" s="49"/>
      <c r="W61" s="49"/>
      <c r="X61" s="49"/>
      <c r="Y61" s="50"/>
      <c r="Z61" s="48">
        <v>4</v>
      </c>
      <c r="AA61" s="49"/>
      <c r="AB61" s="49"/>
      <c r="AC61" s="49"/>
      <c r="AD61" s="50"/>
      <c r="AE61" s="48">
        <v>5</v>
      </c>
      <c r="AF61" s="49"/>
      <c r="AG61" s="49"/>
      <c r="AH61" s="50"/>
      <c r="AI61" s="48">
        <v>6</v>
      </c>
      <c r="AJ61" s="49"/>
      <c r="AK61" s="49"/>
      <c r="AL61" s="49"/>
      <c r="AM61" s="50"/>
      <c r="AN61" s="48">
        <v>7</v>
      </c>
      <c r="AO61" s="49"/>
      <c r="AP61" s="49"/>
      <c r="AQ61" s="49"/>
      <c r="AR61" s="50"/>
      <c r="AS61" s="48">
        <v>8</v>
      </c>
      <c r="AT61" s="49"/>
      <c r="AU61" s="49"/>
      <c r="AV61" s="49"/>
      <c r="AW61" s="50"/>
      <c r="AX61" s="48">
        <v>9</v>
      </c>
      <c r="AY61" s="49"/>
      <c r="AZ61" s="49"/>
      <c r="BA61" s="50"/>
      <c r="BB61" s="48">
        <v>10</v>
      </c>
      <c r="BC61" s="49"/>
      <c r="BD61" s="49"/>
      <c r="BE61" s="49"/>
      <c r="BF61" s="50"/>
      <c r="BG61" s="48">
        <v>11</v>
      </c>
      <c r="BH61" s="49"/>
      <c r="BI61" s="49"/>
      <c r="BJ61" s="49"/>
      <c r="BK61" s="50"/>
      <c r="BL61" s="48">
        <v>12</v>
      </c>
      <c r="BM61" s="49"/>
      <c r="BN61" s="49"/>
      <c r="BO61" s="49"/>
      <c r="BP61" s="50"/>
      <c r="BQ61" s="48">
        <v>13</v>
      </c>
      <c r="BR61" s="49"/>
      <c r="BS61" s="49"/>
      <c r="BT61" s="50"/>
      <c r="BU61" s="62">
        <v>14</v>
      </c>
      <c r="BV61" s="62"/>
      <c r="BW61" s="62"/>
      <c r="BX61" s="62"/>
      <c r="BY61" s="62"/>
    </row>
    <row r="62" spans="1:79" s="1" customFormat="1" ht="13.5" hidden="1" customHeight="1">
      <c r="A62" s="76" t="s">
        <v>64</v>
      </c>
      <c r="B62" s="77"/>
      <c r="C62" s="77"/>
      <c r="D62" s="77"/>
      <c r="E62" s="78"/>
      <c r="F62" s="76" t="s">
        <v>57</v>
      </c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8"/>
      <c r="U62" s="76" t="s">
        <v>65</v>
      </c>
      <c r="V62" s="77"/>
      <c r="W62" s="77"/>
      <c r="X62" s="77"/>
      <c r="Y62" s="78"/>
      <c r="Z62" s="76" t="s">
        <v>66</v>
      </c>
      <c r="AA62" s="77"/>
      <c r="AB62" s="77"/>
      <c r="AC62" s="77"/>
      <c r="AD62" s="78"/>
      <c r="AE62" s="76" t="s">
        <v>91</v>
      </c>
      <c r="AF62" s="77"/>
      <c r="AG62" s="77"/>
      <c r="AH62" s="78"/>
      <c r="AI62" s="63" t="s">
        <v>170</v>
      </c>
      <c r="AJ62" s="64"/>
      <c r="AK62" s="64"/>
      <c r="AL62" s="64"/>
      <c r="AM62" s="65"/>
      <c r="AN62" s="76" t="s">
        <v>67</v>
      </c>
      <c r="AO62" s="77"/>
      <c r="AP62" s="77"/>
      <c r="AQ62" s="77"/>
      <c r="AR62" s="78"/>
      <c r="AS62" s="76" t="s">
        <v>68</v>
      </c>
      <c r="AT62" s="77"/>
      <c r="AU62" s="77"/>
      <c r="AV62" s="77"/>
      <c r="AW62" s="78"/>
      <c r="AX62" s="76" t="s">
        <v>92</v>
      </c>
      <c r="AY62" s="77"/>
      <c r="AZ62" s="77"/>
      <c r="BA62" s="78"/>
      <c r="BB62" s="63" t="s">
        <v>170</v>
      </c>
      <c r="BC62" s="64"/>
      <c r="BD62" s="64"/>
      <c r="BE62" s="64"/>
      <c r="BF62" s="65"/>
      <c r="BG62" s="76" t="s">
        <v>58</v>
      </c>
      <c r="BH62" s="77"/>
      <c r="BI62" s="77"/>
      <c r="BJ62" s="77"/>
      <c r="BK62" s="78"/>
      <c r="BL62" s="76" t="s">
        <v>59</v>
      </c>
      <c r="BM62" s="77"/>
      <c r="BN62" s="77"/>
      <c r="BO62" s="77"/>
      <c r="BP62" s="78"/>
      <c r="BQ62" s="76" t="s">
        <v>93</v>
      </c>
      <c r="BR62" s="77"/>
      <c r="BS62" s="77"/>
      <c r="BT62" s="78"/>
      <c r="BU62" s="94" t="s">
        <v>170</v>
      </c>
      <c r="BV62" s="94"/>
      <c r="BW62" s="94"/>
      <c r="BX62" s="94"/>
      <c r="BY62" s="94"/>
      <c r="CA62" t="s">
        <v>27</v>
      </c>
    </row>
    <row r="63" spans="1:79" s="6" customFormat="1" ht="12.75" customHeight="1">
      <c r="A63" s="95"/>
      <c r="B63" s="96"/>
      <c r="C63" s="96"/>
      <c r="D63" s="96"/>
      <c r="E63" s="97"/>
      <c r="F63" s="95" t="s">
        <v>147</v>
      </c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7"/>
      <c r="U63" s="83"/>
      <c r="V63" s="84"/>
      <c r="W63" s="84"/>
      <c r="X63" s="84"/>
      <c r="Y63" s="85"/>
      <c r="Z63" s="83"/>
      <c r="AA63" s="84"/>
      <c r="AB63" s="84"/>
      <c r="AC63" s="84"/>
      <c r="AD63" s="85"/>
      <c r="AE63" s="83"/>
      <c r="AF63" s="84"/>
      <c r="AG63" s="84"/>
      <c r="AH63" s="85"/>
      <c r="AI63" s="83">
        <f>IF(ISNUMBER(U63),U63,0)+IF(ISNUMBER(Z63),Z63,0)</f>
        <v>0</v>
      </c>
      <c r="AJ63" s="84"/>
      <c r="AK63" s="84"/>
      <c r="AL63" s="84"/>
      <c r="AM63" s="85"/>
      <c r="AN63" s="83"/>
      <c r="AO63" s="84"/>
      <c r="AP63" s="84"/>
      <c r="AQ63" s="84"/>
      <c r="AR63" s="85"/>
      <c r="AS63" s="83"/>
      <c r="AT63" s="84"/>
      <c r="AU63" s="84"/>
      <c r="AV63" s="84"/>
      <c r="AW63" s="85"/>
      <c r="AX63" s="83"/>
      <c r="AY63" s="84"/>
      <c r="AZ63" s="84"/>
      <c r="BA63" s="85"/>
      <c r="BB63" s="83">
        <f>IF(ISNUMBER(AN63),AN63,0)+IF(ISNUMBER(AS63),AS63,0)</f>
        <v>0</v>
      </c>
      <c r="BC63" s="84"/>
      <c r="BD63" s="84"/>
      <c r="BE63" s="84"/>
      <c r="BF63" s="85"/>
      <c r="BG63" s="83"/>
      <c r="BH63" s="84"/>
      <c r="BI63" s="84"/>
      <c r="BJ63" s="84"/>
      <c r="BK63" s="85"/>
      <c r="BL63" s="83"/>
      <c r="BM63" s="84"/>
      <c r="BN63" s="84"/>
      <c r="BO63" s="84"/>
      <c r="BP63" s="85"/>
      <c r="BQ63" s="83"/>
      <c r="BR63" s="84"/>
      <c r="BS63" s="84"/>
      <c r="BT63" s="85"/>
      <c r="BU63" s="83">
        <f>IF(ISNUMBER(BG63),BG63,0)+IF(ISNUMBER(BL63),BL63,0)</f>
        <v>0</v>
      </c>
      <c r="BV63" s="84"/>
      <c r="BW63" s="84"/>
      <c r="BX63" s="84"/>
      <c r="BY63" s="85"/>
      <c r="CA63" s="6" t="s">
        <v>28</v>
      </c>
    </row>
    <row r="65" spans="1:79" ht="14.25" customHeight="1">
      <c r="A65" s="42" t="s">
        <v>250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</row>
    <row r="66" spans="1:79" ht="15" customHeight="1">
      <c r="A66" s="82" t="s">
        <v>222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</row>
    <row r="67" spans="1:79" ht="23.15" customHeight="1">
      <c r="A67" s="88" t="s">
        <v>118</v>
      </c>
      <c r="B67" s="89"/>
      <c r="C67" s="89"/>
      <c r="D67" s="90"/>
      <c r="E67" s="56" t="s">
        <v>19</v>
      </c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8"/>
      <c r="X67" s="48" t="s">
        <v>244</v>
      </c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50"/>
      <c r="AR67" s="62" t="s">
        <v>249</v>
      </c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</row>
    <row r="68" spans="1:79" ht="48.75" customHeight="1">
      <c r="A68" s="91"/>
      <c r="B68" s="92"/>
      <c r="C68" s="92"/>
      <c r="D68" s="93"/>
      <c r="E68" s="59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1"/>
      <c r="X68" s="56" t="s">
        <v>4</v>
      </c>
      <c r="Y68" s="57"/>
      <c r="Z68" s="57"/>
      <c r="AA68" s="57"/>
      <c r="AB68" s="58"/>
      <c r="AC68" s="56" t="s">
        <v>3</v>
      </c>
      <c r="AD68" s="57"/>
      <c r="AE68" s="57"/>
      <c r="AF68" s="57"/>
      <c r="AG68" s="58"/>
      <c r="AH68" s="51" t="s">
        <v>116</v>
      </c>
      <c r="AI68" s="52"/>
      <c r="AJ68" s="52"/>
      <c r="AK68" s="52"/>
      <c r="AL68" s="53"/>
      <c r="AM68" s="48" t="s">
        <v>5</v>
      </c>
      <c r="AN68" s="49"/>
      <c r="AO68" s="49"/>
      <c r="AP68" s="49"/>
      <c r="AQ68" s="50"/>
      <c r="AR68" s="48" t="s">
        <v>4</v>
      </c>
      <c r="AS68" s="49"/>
      <c r="AT68" s="49"/>
      <c r="AU68" s="49"/>
      <c r="AV68" s="50"/>
      <c r="AW68" s="48" t="s">
        <v>3</v>
      </c>
      <c r="AX68" s="49"/>
      <c r="AY68" s="49"/>
      <c r="AZ68" s="49"/>
      <c r="BA68" s="50"/>
      <c r="BB68" s="51" t="s">
        <v>116</v>
      </c>
      <c r="BC68" s="52"/>
      <c r="BD68" s="52"/>
      <c r="BE68" s="52"/>
      <c r="BF68" s="53"/>
      <c r="BG68" s="48" t="s">
        <v>96</v>
      </c>
      <c r="BH68" s="49"/>
      <c r="BI68" s="49"/>
      <c r="BJ68" s="49"/>
      <c r="BK68" s="50"/>
    </row>
    <row r="69" spans="1:79" ht="12.75" customHeight="1">
      <c r="A69" s="48">
        <v>1</v>
      </c>
      <c r="B69" s="49"/>
      <c r="C69" s="49"/>
      <c r="D69" s="50"/>
      <c r="E69" s="48">
        <v>2</v>
      </c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/>
      <c r="X69" s="48">
        <v>3</v>
      </c>
      <c r="Y69" s="49"/>
      <c r="Z69" s="49"/>
      <c r="AA69" s="49"/>
      <c r="AB69" s="50"/>
      <c r="AC69" s="48">
        <v>4</v>
      </c>
      <c r="AD69" s="49"/>
      <c r="AE69" s="49"/>
      <c r="AF69" s="49"/>
      <c r="AG69" s="50"/>
      <c r="AH69" s="48">
        <v>5</v>
      </c>
      <c r="AI69" s="49"/>
      <c r="AJ69" s="49"/>
      <c r="AK69" s="49"/>
      <c r="AL69" s="50"/>
      <c r="AM69" s="48">
        <v>6</v>
      </c>
      <c r="AN69" s="49"/>
      <c r="AO69" s="49"/>
      <c r="AP69" s="49"/>
      <c r="AQ69" s="50"/>
      <c r="AR69" s="48">
        <v>7</v>
      </c>
      <c r="AS69" s="49"/>
      <c r="AT69" s="49"/>
      <c r="AU69" s="49"/>
      <c r="AV69" s="50"/>
      <c r="AW69" s="48">
        <v>8</v>
      </c>
      <c r="AX69" s="49"/>
      <c r="AY69" s="49"/>
      <c r="AZ69" s="49"/>
      <c r="BA69" s="50"/>
      <c r="BB69" s="48">
        <v>9</v>
      </c>
      <c r="BC69" s="49"/>
      <c r="BD69" s="49"/>
      <c r="BE69" s="49"/>
      <c r="BF69" s="50"/>
      <c r="BG69" s="48">
        <v>10</v>
      </c>
      <c r="BH69" s="49"/>
      <c r="BI69" s="49"/>
      <c r="BJ69" s="49"/>
      <c r="BK69" s="50"/>
    </row>
    <row r="70" spans="1:79" s="1" customFormat="1" ht="12.75" hidden="1" customHeight="1">
      <c r="A70" s="76" t="s">
        <v>64</v>
      </c>
      <c r="B70" s="77"/>
      <c r="C70" s="77"/>
      <c r="D70" s="78"/>
      <c r="E70" s="76" t="s">
        <v>57</v>
      </c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8"/>
      <c r="X70" s="101" t="s">
        <v>60</v>
      </c>
      <c r="Y70" s="102"/>
      <c r="Z70" s="102"/>
      <c r="AA70" s="102"/>
      <c r="AB70" s="103"/>
      <c r="AC70" s="101" t="s">
        <v>61</v>
      </c>
      <c r="AD70" s="102"/>
      <c r="AE70" s="102"/>
      <c r="AF70" s="102"/>
      <c r="AG70" s="103"/>
      <c r="AH70" s="76" t="s">
        <v>94</v>
      </c>
      <c r="AI70" s="77"/>
      <c r="AJ70" s="77"/>
      <c r="AK70" s="77"/>
      <c r="AL70" s="78"/>
      <c r="AM70" s="63" t="s">
        <v>171</v>
      </c>
      <c r="AN70" s="64"/>
      <c r="AO70" s="64"/>
      <c r="AP70" s="64"/>
      <c r="AQ70" s="65"/>
      <c r="AR70" s="76" t="s">
        <v>62</v>
      </c>
      <c r="AS70" s="77"/>
      <c r="AT70" s="77"/>
      <c r="AU70" s="77"/>
      <c r="AV70" s="78"/>
      <c r="AW70" s="76" t="s">
        <v>63</v>
      </c>
      <c r="AX70" s="77"/>
      <c r="AY70" s="77"/>
      <c r="AZ70" s="77"/>
      <c r="BA70" s="78"/>
      <c r="BB70" s="76" t="s">
        <v>95</v>
      </c>
      <c r="BC70" s="77"/>
      <c r="BD70" s="77"/>
      <c r="BE70" s="77"/>
      <c r="BF70" s="78"/>
      <c r="BG70" s="63" t="s">
        <v>171</v>
      </c>
      <c r="BH70" s="64"/>
      <c r="BI70" s="64"/>
      <c r="BJ70" s="64"/>
      <c r="BK70" s="65"/>
      <c r="CA70" t="s">
        <v>29</v>
      </c>
    </row>
    <row r="71" spans="1:79" s="26" customFormat="1" ht="12.75" customHeight="1">
      <c r="A71" s="66">
        <v>2210</v>
      </c>
      <c r="B71" s="67"/>
      <c r="C71" s="67"/>
      <c r="D71" s="68"/>
      <c r="E71" s="69" t="s">
        <v>174</v>
      </c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1"/>
      <c r="X71" s="73">
        <v>134784</v>
      </c>
      <c r="Y71" s="74"/>
      <c r="Z71" s="74"/>
      <c r="AA71" s="74"/>
      <c r="AB71" s="75"/>
      <c r="AC71" s="73">
        <v>0</v>
      </c>
      <c r="AD71" s="74"/>
      <c r="AE71" s="74"/>
      <c r="AF71" s="74"/>
      <c r="AG71" s="75"/>
      <c r="AH71" s="73">
        <v>0</v>
      </c>
      <c r="AI71" s="74"/>
      <c r="AJ71" s="74"/>
      <c r="AK71" s="74"/>
      <c r="AL71" s="75"/>
      <c r="AM71" s="73">
        <f>IF(ISNUMBER(X71),X71,0)+IF(ISNUMBER(AC71),AC71,0)</f>
        <v>134784</v>
      </c>
      <c r="AN71" s="74"/>
      <c r="AO71" s="74"/>
      <c r="AP71" s="74"/>
      <c r="AQ71" s="75"/>
      <c r="AR71" s="73">
        <v>143006</v>
      </c>
      <c r="AS71" s="74"/>
      <c r="AT71" s="74"/>
      <c r="AU71" s="74"/>
      <c r="AV71" s="75"/>
      <c r="AW71" s="73">
        <v>0</v>
      </c>
      <c r="AX71" s="74"/>
      <c r="AY71" s="74"/>
      <c r="AZ71" s="74"/>
      <c r="BA71" s="75"/>
      <c r="BB71" s="73">
        <v>0</v>
      </c>
      <c r="BC71" s="74"/>
      <c r="BD71" s="74"/>
      <c r="BE71" s="74"/>
      <c r="BF71" s="75"/>
      <c r="BG71" s="72">
        <f>IF(ISNUMBER(AR71),AR71,0)+IF(ISNUMBER(AW71),AW71,0)</f>
        <v>143006</v>
      </c>
      <c r="BH71" s="72"/>
      <c r="BI71" s="72"/>
      <c r="BJ71" s="72"/>
      <c r="BK71" s="72"/>
      <c r="CA71" s="26" t="s">
        <v>30</v>
      </c>
    </row>
    <row r="72" spans="1:79" s="26" customFormat="1" ht="25" customHeight="1">
      <c r="A72" s="66">
        <v>3110</v>
      </c>
      <c r="B72" s="67"/>
      <c r="C72" s="67"/>
      <c r="D72" s="68"/>
      <c r="E72" s="69" t="s">
        <v>175</v>
      </c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1"/>
      <c r="X72" s="73">
        <v>0</v>
      </c>
      <c r="Y72" s="74"/>
      <c r="Z72" s="74"/>
      <c r="AA72" s="74"/>
      <c r="AB72" s="75"/>
      <c r="AC72" s="73">
        <v>0</v>
      </c>
      <c r="AD72" s="74"/>
      <c r="AE72" s="74"/>
      <c r="AF72" s="74"/>
      <c r="AG72" s="75"/>
      <c r="AH72" s="73">
        <v>0</v>
      </c>
      <c r="AI72" s="74"/>
      <c r="AJ72" s="74"/>
      <c r="AK72" s="74"/>
      <c r="AL72" s="75"/>
      <c r="AM72" s="73">
        <f>IF(ISNUMBER(X72),X72,0)+IF(ISNUMBER(AC72),AC72,0)</f>
        <v>0</v>
      </c>
      <c r="AN72" s="74"/>
      <c r="AO72" s="74"/>
      <c r="AP72" s="74"/>
      <c r="AQ72" s="75"/>
      <c r="AR72" s="73">
        <v>0</v>
      </c>
      <c r="AS72" s="74"/>
      <c r="AT72" s="74"/>
      <c r="AU72" s="74"/>
      <c r="AV72" s="75"/>
      <c r="AW72" s="73">
        <v>0</v>
      </c>
      <c r="AX72" s="74"/>
      <c r="AY72" s="74"/>
      <c r="AZ72" s="74"/>
      <c r="BA72" s="75"/>
      <c r="BB72" s="73">
        <v>0</v>
      </c>
      <c r="BC72" s="74"/>
      <c r="BD72" s="74"/>
      <c r="BE72" s="74"/>
      <c r="BF72" s="75"/>
      <c r="BG72" s="72">
        <f>IF(ISNUMBER(AR72),AR72,0)+IF(ISNUMBER(AW72),AW72,0)</f>
        <v>0</v>
      </c>
      <c r="BH72" s="72"/>
      <c r="BI72" s="72"/>
      <c r="BJ72" s="72"/>
      <c r="BK72" s="72"/>
    </row>
    <row r="73" spans="1:79" s="6" customFormat="1" ht="12.75" customHeight="1">
      <c r="A73" s="95"/>
      <c r="B73" s="96"/>
      <c r="C73" s="96"/>
      <c r="D73" s="97"/>
      <c r="E73" s="98" t="s">
        <v>147</v>
      </c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100"/>
      <c r="X73" s="83">
        <v>134784</v>
      </c>
      <c r="Y73" s="84"/>
      <c r="Z73" s="84"/>
      <c r="AA73" s="84"/>
      <c r="AB73" s="85"/>
      <c r="AC73" s="83">
        <v>0</v>
      </c>
      <c r="AD73" s="84"/>
      <c r="AE73" s="84"/>
      <c r="AF73" s="84"/>
      <c r="AG73" s="85"/>
      <c r="AH73" s="83">
        <v>0</v>
      </c>
      <c r="AI73" s="84"/>
      <c r="AJ73" s="84"/>
      <c r="AK73" s="84"/>
      <c r="AL73" s="85"/>
      <c r="AM73" s="83">
        <f>IF(ISNUMBER(X73),X73,0)+IF(ISNUMBER(AC73),AC73,0)</f>
        <v>134784</v>
      </c>
      <c r="AN73" s="84"/>
      <c r="AO73" s="84"/>
      <c r="AP73" s="84"/>
      <c r="AQ73" s="85"/>
      <c r="AR73" s="83">
        <v>143006</v>
      </c>
      <c r="AS73" s="84"/>
      <c r="AT73" s="84"/>
      <c r="AU73" s="84"/>
      <c r="AV73" s="85"/>
      <c r="AW73" s="83">
        <v>0</v>
      </c>
      <c r="AX73" s="84"/>
      <c r="AY73" s="84"/>
      <c r="AZ73" s="84"/>
      <c r="BA73" s="85"/>
      <c r="BB73" s="83">
        <v>0</v>
      </c>
      <c r="BC73" s="84"/>
      <c r="BD73" s="84"/>
      <c r="BE73" s="84"/>
      <c r="BF73" s="85"/>
      <c r="BG73" s="87">
        <f>IF(ISNUMBER(AR73),AR73,0)+IF(ISNUMBER(AW73),AW73,0)</f>
        <v>143006</v>
      </c>
      <c r="BH73" s="87"/>
      <c r="BI73" s="87"/>
      <c r="BJ73" s="87"/>
      <c r="BK73" s="87"/>
    </row>
    <row r="75" spans="1:79" ht="14.25" customHeight="1">
      <c r="A75" s="42" t="s">
        <v>251</v>
      </c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</row>
    <row r="76" spans="1:79" ht="15" customHeight="1">
      <c r="A76" s="82" t="s">
        <v>222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</row>
    <row r="77" spans="1:79" ht="23.15" customHeight="1">
      <c r="A77" s="88" t="s">
        <v>119</v>
      </c>
      <c r="B77" s="89"/>
      <c r="C77" s="89"/>
      <c r="D77" s="89"/>
      <c r="E77" s="90"/>
      <c r="F77" s="56" t="s">
        <v>19</v>
      </c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8"/>
      <c r="X77" s="62" t="s">
        <v>244</v>
      </c>
      <c r="Y77" s="62"/>
      <c r="Z77" s="62"/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48" t="s">
        <v>249</v>
      </c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50"/>
    </row>
    <row r="78" spans="1:79" ht="53.25" customHeight="1">
      <c r="A78" s="91"/>
      <c r="B78" s="92"/>
      <c r="C78" s="92"/>
      <c r="D78" s="92"/>
      <c r="E78" s="93"/>
      <c r="F78" s="59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1"/>
      <c r="X78" s="48" t="s">
        <v>4</v>
      </c>
      <c r="Y78" s="49"/>
      <c r="Z78" s="49"/>
      <c r="AA78" s="49"/>
      <c r="AB78" s="50"/>
      <c r="AC78" s="48" t="s">
        <v>3</v>
      </c>
      <c r="AD78" s="49"/>
      <c r="AE78" s="49"/>
      <c r="AF78" s="49"/>
      <c r="AG78" s="50"/>
      <c r="AH78" s="51" t="s">
        <v>116</v>
      </c>
      <c r="AI78" s="52"/>
      <c r="AJ78" s="52"/>
      <c r="AK78" s="52"/>
      <c r="AL78" s="53"/>
      <c r="AM78" s="48" t="s">
        <v>5</v>
      </c>
      <c r="AN78" s="49"/>
      <c r="AO78" s="49"/>
      <c r="AP78" s="49"/>
      <c r="AQ78" s="50"/>
      <c r="AR78" s="48" t="s">
        <v>4</v>
      </c>
      <c r="AS78" s="49"/>
      <c r="AT78" s="49"/>
      <c r="AU78" s="49"/>
      <c r="AV78" s="50"/>
      <c r="AW78" s="48" t="s">
        <v>3</v>
      </c>
      <c r="AX78" s="49"/>
      <c r="AY78" s="49"/>
      <c r="AZ78" s="49"/>
      <c r="BA78" s="50"/>
      <c r="BB78" s="104" t="s">
        <v>116</v>
      </c>
      <c r="BC78" s="104"/>
      <c r="BD78" s="104"/>
      <c r="BE78" s="104"/>
      <c r="BF78" s="104"/>
      <c r="BG78" s="48" t="s">
        <v>96</v>
      </c>
      <c r="BH78" s="49"/>
      <c r="BI78" s="49"/>
      <c r="BJ78" s="49"/>
      <c r="BK78" s="50"/>
    </row>
    <row r="79" spans="1:79" ht="15" customHeight="1">
      <c r="A79" s="48">
        <v>1</v>
      </c>
      <c r="B79" s="49"/>
      <c r="C79" s="49"/>
      <c r="D79" s="49"/>
      <c r="E79" s="50"/>
      <c r="F79" s="48">
        <v>2</v>
      </c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/>
      <c r="X79" s="48">
        <v>3</v>
      </c>
      <c r="Y79" s="49"/>
      <c r="Z79" s="49"/>
      <c r="AA79" s="49"/>
      <c r="AB79" s="50"/>
      <c r="AC79" s="48">
        <v>4</v>
      </c>
      <c r="AD79" s="49"/>
      <c r="AE79" s="49"/>
      <c r="AF79" s="49"/>
      <c r="AG79" s="50"/>
      <c r="AH79" s="48">
        <v>5</v>
      </c>
      <c r="AI79" s="49"/>
      <c r="AJ79" s="49"/>
      <c r="AK79" s="49"/>
      <c r="AL79" s="50"/>
      <c r="AM79" s="48">
        <v>6</v>
      </c>
      <c r="AN79" s="49"/>
      <c r="AO79" s="49"/>
      <c r="AP79" s="49"/>
      <c r="AQ79" s="50"/>
      <c r="AR79" s="48">
        <v>7</v>
      </c>
      <c r="AS79" s="49"/>
      <c r="AT79" s="49"/>
      <c r="AU79" s="49"/>
      <c r="AV79" s="50"/>
      <c r="AW79" s="48">
        <v>8</v>
      </c>
      <c r="AX79" s="49"/>
      <c r="AY79" s="49"/>
      <c r="AZ79" s="49"/>
      <c r="BA79" s="50"/>
      <c r="BB79" s="48">
        <v>9</v>
      </c>
      <c r="BC79" s="49"/>
      <c r="BD79" s="49"/>
      <c r="BE79" s="49"/>
      <c r="BF79" s="50"/>
      <c r="BG79" s="48">
        <v>10</v>
      </c>
      <c r="BH79" s="49"/>
      <c r="BI79" s="49"/>
      <c r="BJ79" s="49"/>
      <c r="BK79" s="50"/>
    </row>
    <row r="80" spans="1:79" s="1" customFormat="1" ht="15" hidden="1" customHeight="1">
      <c r="A80" s="76" t="s">
        <v>64</v>
      </c>
      <c r="B80" s="77"/>
      <c r="C80" s="77"/>
      <c r="D80" s="77"/>
      <c r="E80" s="78"/>
      <c r="F80" s="76" t="s">
        <v>57</v>
      </c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8"/>
      <c r="X80" s="76" t="s">
        <v>60</v>
      </c>
      <c r="Y80" s="77"/>
      <c r="Z80" s="77"/>
      <c r="AA80" s="77"/>
      <c r="AB80" s="78"/>
      <c r="AC80" s="76" t="s">
        <v>61</v>
      </c>
      <c r="AD80" s="77"/>
      <c r="AE80" s="77"/>
      <c r="AF80" s="77"/>
      <c r="AG80" s="78"/>
      <c r="AH80" s="76" t="s">
        <v>94</v>
      </c>
      <c r="AI80" s="77"/>
      <c r="AJ80" s="77"/>
      <c r="AK80" s="77"/>
      <c r="AL80" s="78"/>
      <c r="AM80" s="63" t="s">
        <v>171</v>
      </c>
      <c r="AN80" s="64"/>
      <c r="AO80" s="64"/>
      <c r="AP80" s="64"/>
      <c r="AQ80" s="65"/>
      <c r="AR80" s="76" t="s">
        <v>62</v>
      </c>
      <c r="AS80" s="77"/>
      <c r="AT80" s="77"/>
      <c r="AU80" s="77"/>
      <c r="AV80" s="78"/>
      <c r="AW80" s="76" t="s">
        <v>63</v>
      </c>
      <c r="AX80" s="77"/>
      <c r="AY80" s="77"/>
      <c r="AZ80" s="77"/>
      <c r="BA80" s="78"/>
      <c r="BB80" s="76" t="s">
        <v>95</v>
      </c>
      <c r="BC80" s="77"/>
      <c r="BD80" s="77"/>
      <c r="BE80" s="77"/>
      <c r="BF80" s="78"/>
      <c r="BG80" s="63" t="s">
        <v>171</v>
      </c>
      <c r="BH80" s="64"/>
      <c r="BI80" s="64"/>
      <c r="BJ80" s="64"/>
      <c r="BK80" s="65"/>
      <c r="CA80" t="s">
        <v>31</v>
      </c>
    </row>
    <row r="81" spans="1:79" s="6" customFormat="1" ht="12.75" customHeight="1">
      <c r="A81" s="95"/>
      <c r="B81" s="96"/>
      <c r="C81" s="96"/>
      <c r="D81" s="96"/>
      <c r="E81" s="97"/>
      <c r="F81" s="95" t="s">
        <v>147</v>
      </c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7"/>
      <c r="X81" s="105"/>
      <c r="Y81" s="106"/>
      <c r="Z81" s="106"/>
      <c r="AA81" s="106"/>
      <c r="AB81" s="107"/>
      <c r="AC81" s="105"/>
      <c r="AD81" s="106"/>
      <c r="AE81" s="106"/>
      <c r="AF81" s="106"/>
      <c r="AG81" s="107"/>
      <c r="AH81" s="87"/>
      <c r="AI81" s="87"/>
      <c r="AJ81" s="87"/>
      <c r="AK81" s="87"/>
      <c r="AL81" s="87"/>
      <c r="AM81" s="87">
        <f>IF(ISNUMBER(X81),X81,0)+IF(ISNUMBER(AC81),AC81,0)</f>
        <v>0</v>
      </c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  <c r="BD81" s="87"/>
      <c r="BE81" s="87"/>
      <c r="BF81" s="87"/>
      <c r="BG81" s="87">
        <f>IF(ISNUMBER(AR81),AR81,0)+IF(ISNUMBER(AW81),AW81,0)</f>
        <v>0</v>
      </c>
      <c r="BH81" s="87"/>
      <c r="BI81" s="87"/>
      <c r="BJ81" s="87"/>
      <c r="BK81" s="87"/>
      <c r="CA81" s="6" t="s">
        <v>32</v>
      </c>
    </row>
    <row r="82" spans="1:79" s="6" customFormat="1" ht="12.75" customHeight="1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</row>
    <row r="83" spans="1:79" s="6" customFormat="1" ht="12.75" customHeight="1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</row>
    <row r="86" spans="1:79" ht="14.25" customHeight="1">
      <c r="A86" s="42" t="s">
        <v>120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</row>
    <row r="87" spans="1:79" ht="14.25" customHeight="1">
      <c r="A87" s="42" t="s">
        <v>236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</row>
    <row r="88" spans="1:79" ht="15" customHeight="1">
      <c r="A88" s="82" t="s">
        <v>222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  <c r="AY88" s="82"/>
      <c r="AZ88" s="82"/>
      <c r="BA88" s="82"/>
      <c r="BB88" s="82"/>
      <c r="BC88" s="82"/>
      <c r="BD88" s="82"/>
      <c r="BE88" s="82"/>
      <c r="BF88" s="82"/>
      <c r="BG88" s="82"/>
      <c r="BH88" s="82"/>
      <c r="BI88" s="82"/>
      <c r="BJ88" s="82"/>
      <c r="BK88" s="82"/>
      <c r="BL88" s="82"/>
      <c r="BM88" s="82"/>
      <c r="BN88" s="82"/>
      <c r="BO88" s="82"/>
      <c r="BP88" s="82"/>
      <c r="BQ88" s="82"/>
      <c r="BR88" s="82"/>
      <c r="BS88" s="82"/>
      <c r="BT88" s="82"/>
      <c r="BU88" s="82"/>
      <c r="BV88" s="82"/>
      <c r="BW88" s="82"/>
      <c r="BX88" s="82"/>
      <c r="BY88" s="82"/>
    </row>
    <row r="89" spans="1:79" ht="23.15" customHeight="1">
      <c r="A89" s="56" t="s">
        <v>6</v>
      </c>
      <c r="B89" s="57"/>
      <c r="C89" s="57"/>
      <c r="D89" s="56" t="s">
        <v>121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8"/>
      <c r="U89" s="48" t="s">
        <v>223</v>
      </c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50"/>
      <c r="AN89" s="48" t="s">
        <v>226</v>
      </c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50"/>
      <c r="BG89" s="62" t="s">
        <v>233</v>
      </c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</row>
    <row r="90" spans="1:79" ht="52.5" customHeight="1">
      <c r="A90" s="59"/>
      <c r="B90" s="60"/>
      <c r="C90" s="60"/>
      <c r="D90" s="59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1"/>
      <c r="U90" s="48" t="s">
        <v>4</v>
      </c>
      <c r="V90" s="49"/>
      <c r="W90" s="49"/>
      <c r="X90" s="49"/>
      <c r="Y90" s="50"/>
      <c r="Z90" s="48" t="s">
        <v>3</v>
      </c>
      <c r="AA90" s="49"/>
      <c r="AB90" s="49"/>
      <c r="AC90" s="49"/>
      <c r="AD90" s="50"/>
      <c r="AE90" s="51" t="s">
        <v>116</v>
      </c>
      <c r="AF90" s="52"/>
      <c r="AG90" s="52"/>
      <c r="AH90" s="53"/>
      <c r="AI90" s="48" t="s">
        <v>5</v>
      </c>
      <c r="AJ90" s="49"/>
      <c r="AK90" s="49"/>
      <c r="AL90" s="49"/>
      <c r="AM90" s="50"/>
      <c r="AN90" s="48" t="s">
        <v>4</v>
      </c>
      <c r="AO90" s="49"/>
      <c r="AP90" s="49"/>
      <c r="AQ90" s="49"/>
      <c r="AR90" s="50"/>
      <c r="AS90" s="48" t="s">
        <v>3</v>
      </c>
      <c r="AT90" s="49"/>
      <c r="AU90" s="49"/>
      <c r="AV90" s="49"/>
      <c r="AW90" s="50"/>
      <c r="AX90" s="51" t="s">
        <v>116</v>
      </c>
      <c r="AY90" s="52"/>
      <c r="AZ90" s="52"/>
      <c r="BA90" s="53"/>
      <c r="BB90" s="48" t="s">
        <v>96</v>
      </c>
      <c r="BC90" s="49"/>
      <c r="BD90" s="49"/>
      <c r="BE90" s="49"/>
      <c r="BF90" s="50"/>
      <c r="BG90" s="48" t="s">
        <v>4</v>
      </c>
      <c r="BH90" s="49"/>
      <c r="BI90" s="49"/>
      <c r="BJ90" s="49"/>
      <c r="BK90" s="50"/>
      <c r="BL90" s="62" t="s">
        <v>3</v>
      </c>
      <c r="BM90" s="62"/>
      <c r="BN90" s="62"/>
      <c r="BO90" s="62"/>
      <c r="BP90" s="62"/>
      <c r="BQ90" s="104" t="s">
        <v>116</v>
      </c>
      <c r="BR90" s="104"/>
      <c r="BS90" s="104"/>
      <c r="BT90" s="104"/>
      <c r="BU90" s="48" t="s">
        <v>97</v>
      </c>
      <c r="BV90" s="49"/>
      <c r="BW90" s="49"/>
      <c r="BX90" s="49"/>
      <c r="BY90" s="50"/>
    </row>
    <row r="91" spans="1:79" ht="15" customHeight="1">
      <c r="A91" s="48">
        <v>1</v>
      </c>
      <c r="B91" s="49"/>
      <c r="C91" s="49"/>
      <c r="D91" s="48">
        <v>2</v>
      </c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50"/>
      <c r="U91" s="48">
        <v>3</v>
      </c>
      <c r="V91" s="49"/>
      <c r="W91" s="49"/>
      <c r="X91" s="49"/>
      <c r="Y91" s="50"/>
      <c r="Z91" s="48">
        <v>4</v>
      </c>
      <c r="AA91" s="49"/>
      <c r="AB91" s="49"/>
      <c r="AC91" s="49"/>
      <c r="AD91" s="50"/>
      <c r="AE91" s="48">
        <v>5</v>
      </c>
      <c r="AF91" s="49"/>
      <c r="AG91" s="49"/>
      <c r="AH91" s="50"/>
      <c r="AI91" s="48">
        <v>6</v>
      </c>
      <c r="AJ91" s="49"/>
      <c r="AK91" s="49"/>
      <c r="AL91" s="49"/>
      <c r="AM91" s="50"/>
      <c r="AN91" s="48">
        <v>7</v>
      </c>
      <c r="AO91" s="49"/>
      <c r="AP91" s="49"/>
      <c r="AQ91" s="49"/>
      <c r="AR91" s="50"/>
      <c r="AS91" s="48">
        <v>8</v>
      </c>
      <c r="AT91" s="49"/>
      <c r="AU91" s="49"/>
      <c r="AV91" s="49"/>
      <c r="AW91" s="50"/>
      <c r="AX91" s="62">
        <v>9</v>
      </c>
      <c r="AY91" s="62"/>
      <c r="AZ91" s="62"/>
      <c r="BA91" s="62"/>
      <c r="BB91" s="48">
        <v>10</v>
      </c>
      <c r="BC91" s="49"/>
      <c r="BD91" s="49"/>
      <c r="BE91" s="49"/>
      <c r="BF91" s="50"/>
      <c r="BG91" s="48">
        <v>11</v>
      </c>
      <c r="BH91" s="49"/>
      <c r="BI91" s="49"/>
      <c r="BJ91" s="49"/>
      <c r="BK91" s="50"/>
      <c r="BL91" s="62">
        <v>12</v>
      </c>
      <c r="BM91" s="62"/>
      <c r="BN91" s="62"/>
      <c r="BO91" s="62"/>
      <c r="BP91" s="62"/>
      <c r="BQ91" s="48">
        <v>13</v>
      </c>
      <c r="BR91" s="49"/>
      <c r="BS91" s="49"/>
      <c r="BT91" s="50"/>
      <c r="BU91" s="48">
        <v>14</v>
      </c>
      <c r="BV91" s="49"/>
      <c r="BW91" s="49"/>
      <c r="BX91" s="49"/>
      <c r="BY91" s="50"/>
    </row>
    <row r="92" spans="1:79" s="1" customFormat="1" ht="14.25" hidden="1" customHeight="1">
      <c r="A92" s="76" t="s">
        <v>69</v>
      </c>
      <c r="B92" s="77"/>
      <c r="C92" s="77"/>
      <c r="D92" s="76" t="s">
        <v>57</v>
      </c>
      <c r="E92" s="77"/>
      <c r="F92" s="77"/>
      <c r="G92" s="77"/>
      <c r="H92" s="77"/>
      <c r="I92" s="77"/>
      <c r="J92" s="77"/>
      <c r="K92" s="77"/>
      <c r="L92" s="77"/>
      <c r="M92" s="77"/>
      <c r="N92" s="77"/>
      <c r="O92" s="77"/>
      <c r="P92" s="77"/>
      <c r="Q92" s="77"/>
      <c r="R92" s="77"/>
      <c r="S92" s="77"/>
      <c r="T92" s="78"/>
      <c r="U92" s="86" t="s">
        <v>65</v>
      </c>
      <c r="V92" s="86"/>
      <c r="W92" s="86"/>
      <c r="X92" s="86"/>
      <c r="Y92" s="86"/>
      <c r="Z92" s="86" t="s">
        <v>66</v>
      </c>
      <c r="AA92" s="86"/>
      <c r="AB92" s="86"/>
      <c r="AC92" s="86"/>
      <c r="AD92" s="86"/>
      <c r="AE92" s="86" t="s">
        <v>91</v>
      </c>
      <c r="AF92" s="86"/>
      <c r="AG92" s="86"/>
      <c r="AH92" s="86"/>
      <c r="AI92" s="94" t="s">
        <v>170</v>
      </c>
      <c r="AJ92" s="94"/>
      <c r="AK92" s="94"/>
      <c r="AL92" s="94"/>
      <c r="AM92" s="94"/>
      <c r="AN92" s="86" t="s">
        <v>67</v>
      </c>
      <c r="AO92" s="86"/>
      <c r="AP92" s="86"/>
      <c r="AQ92" s="86"/>
      <c r="AR92" s="86"/>
      <c r="AS92" s="86" t="s">
        <v>68</v>
      </c>
      <c r="AT92" s="86"/>
      <c r="AU92" s="86"/>
      <c r="AV92" s="86"/>
      <c r="AW92" s="86"/>
      <c r="AX92" s="86" t="s">
        <v>92</v>
      </c>
      <c r="AY92" s="86"/>
      <c r="AZ92" s="86"/>
      <c r="BA92" s="86"/>
      <c r="BB92" s="94" t="s">
        <v>170</v>
      </c>
      <c r="BC92" s="94"/>
      <c r="BD92" s="94"/>
      <c r="BE92" s="94"/>
      <c r="BF92" s="94"/>
      <c r="BG92" s="86" t="s">
        <v>58</v>
      </c>
      <c r="BH92" s="86"/>
      <c r="BI92" s="86"/>
      <c r="BJ92" s="86"/>
      <c r="BK92" s="86"/>
      <c r="BL92" s="86" t="s">
        <v>59</v>
      </c>
      <c r="BM92" s="86"/>
      <c r="BN92" s="86"/>
      <c r="BO92" s="86"/>
      <c r="BP92" s="86"/>
      <c r="BQ92" s="86" t="s">
        <v>93</v>
      </c>
      <c r="BR92" s="86"/>
      <c r="BS92" s="86"/>
      <c r="BT92" s="86"/>
      <c r="BU92" s="94" t="s">
        <v>170</v>
      </c>
      <c r="BV92" s="94"/>
      <c r="BW92" s="94"/>
      <c r="BX92" s="94"/>
      <c r="BY92" s="94"/>
      <c r="CA92" t="s">
        <v>33</v>
      </c>
    </row>
    <row r="93" spans="1:79" s="26" customFormat="1" ht="37.5" customHeight="1">
      <c r="A93" s="66">
        <v>1</v>
      </c>
      <c r="B93" s="67"/>
      <c r="C93" s="67"/>
      <c r="D93" s="69" t="s">
        <v>176</v>
      </c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1"/>
      <c r="U93" s="73">
        <v>0</v>
      </c>
      <c r="V93" s="74"/>
      <c r="W93" s="74"/>
      <c r="X93" s="74"/>
      <c r="Y93" s="75"/>
      <c r="Z93" s="73">
        <v>35000</v>
      </c>
      <c r="AA93" s="74"/>
      <c r="AB93" s="74"/>
      <c r="AC93" s="74"/>
      <c r="AD93" s="75"/>
      <c r="AE93" s="73">
        <v>35000</v>
      </c>
      <c r="AF93" s="74"/>
      <c r="AG93" s="74"/>
      <c r="AH93" s="75"/>
      <c r="AI93" s="73">
        <f>IF(ISNUMBER(U93),U93,0)+IF(ISNUMBER(Z93),Z93,0)</f>
        <v>35000</v>
      </c>
      <c r="AJ93" s="74"/>
      <c r="AK93" s="74"/>
      <c r="AL93" s="74"/>
      <c r="AM93" s="75"/>
      <c r="AN93" s="73">
        <v>0</v>
      </c>
      <c r="AO93" s="74"/>
      <c r="AP93" s="74"/>
      <c r="AQ93" s="74"/>
      <c r="AR93" s="75"/>
      <c r="AS93" s="73">
        <v>0</v>
      </c>
      <c r="AT93" s="74"/>
      <c r="AU93" s="74"/>
      <c r="AV93" s="74"/>
      <c r="AW93" s="75"/>
      <c r="AX93" s="73">
        <v>0</v>
      </c>
      <c r="AY93" s="74"/>
      <c r="AZ93" s="74"/>
      <c r="BA93" s="75"/>
      <c r="BB93" s="73">
        <f>IF(ISNUMBER(AN93),AN93,0)+IF(ISNUMBER(AS93),AS93,0)</f>
        <v>0</v>
      </c>
      <c r="BC93" s="74"/>
      <c r="BD93" s="74"/>
      <c r="BE93" s="74"/>
      <c r="BF93" s="75"/>
      <c r="BG93" s="73">
        <v>49800</v>
      </c>
      <c r="BH93" s="74"/>
      <c r="BI93" s="74"/>
      <c r="BJ93" s="74"/>
      <c r="BK93" s="75"/>
      <c r="BL93" s="73">
        <v>0</v>
      </c>
      <c r="BM93" s="74"/>
      <c r="BN93" s="74"/>
      <c r="BO93" s="74"/>
      <c r="BP93" s="75"/>
      <c r="BQ93" s="73">
        <v>0</v>
      </c>
      <c r="BR93" s="74"/>
      <c r="BS93" s="74"/>
      <c r="BT93" s="75"/>
      <c r="BU93" s="73">
        <f>IF(ISNUMBER(BG93),BG93,0)+IF(ISNUMBER(BL93),BL93,0)</f>
        <v>49800</v>
      </c>
      <c r="BV93" s="74"/>
      <c r="BW93" s="74"/>
      <c r="BX93" s="74"/>
      <c r="BY93" s="75"/>
      <c r="CA93" s="26" t="s">
        <v>34</v>
      </c>
    </row>
    <row r="94" spans="1:79" s="26" customFormat="1" ht="62.5" customHeight="1">
      <c r="A94" s="66">
        <v>2</v>
      </c>
      <c r="B94" s="67"/>
      <c r="C94" s="67"/>
      <c r="D94" s="69" t="s">
        <v>177</v>
      </c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1"/>
      <c r="U94" s="73">
        <v>34992</v>
      </c>
      <c r="V94" s="74"/>
      <c r="W94" s="74"/>
      <c r="X94" s="74"/>
      <c r="Y94" s="75"/>
      <c r="Z94" s="73">
        <v>0</v>
      </c>
      <c r="AA94" s="74"/>
      <c r="AB94" s="74"/>
      <c r="AC94" s="74"/>
      <c r="AD94" s="75"/>
      <c r="AE94" s="73">
        <v>0</v>
      </c>
      <c r="AF94" s="74"/>
      <c r="AG94" s="74"/>
      <c r="AH94" s="75"/>
      <c r="AI94" s="73">
        <f>IF(ISNUMBER(U94),U94,0)+IF(ISNUMBER(Z94),Z94,0)</f>
        <v>34992</v>
      </c>
      <c r="AJ94" s="74"/>
      <c r="AK94" s="74"/>
      <c r="AL94" s="74"/>
      <c r="AM94" s="75"/>
      <c r="AN94" s="73">
        <v>35000</v>
      </c>
      <c r="AO94" s="74"/>
      <c r="AP94" s="74"/>
      <c r="AQ94" s="74"/>
      <c r="AR94" s="75"/>
      <c r="AS94" s="73">
        <v>0</v>
      </c>
      <c r="AT94" s="74"/>
      <c r="AU94" s="74"/>
      <c r="AV94" s="74"/>
      <c r="AW94" s="75"/>
      <c r="AX94" s="73">
        <v>0</v>
      </c>
      <c r="AY94" s="74"/>
      <c r="AZ94" s="74"/>
      <c r="BA94" s="75"/>
      <c r="BB94" s="73">
        <f>IF(ISNUMBER(AN94),AN94,0)+IF(ISNUMBER(AS94),AS94,0)</f>
        <v>35000</v>
      </c>
      <c r="BC94" s="74"/>
      <c r="BD94" s="74"/>
      <c r="BE94" s="74"/>
      <c r="BF94" s="75"/>
      <c r="BG94" s="73">
        <v>75000</v>
      </c>
      <c r="BH94" s="74"/>
      <c r="BI94" s="74"/>
      <c r="BJ94" s="74"/>
      <c r="BK94" s="75"/>
      <c r="BL94" s="73">
        <v>0</v>
      </c>
      <c r="BM94" s="74"/>
      <c r="BN94" s="74"/>
      <c r="BO94" s="74"/>
      <c r="BP94" s="75"/>
      <c r="BQ94" s="73">
        <v>0</v>
      </c>
      <c r="BR94" s="74"/>
      <c r="BS94" s="74"/>
      <c r="BT94" s="75"/>
      <c r="BU94" s="73">
        <f>IF(ISNUMBER(BG94),BG94,0)+IF(ISNUMBER(BL94),BL94,0)</f>
        <v>75000</v>
      </c>
      <c r="BV94" s="74"/>
      <c r="BW94" s="74"/>
      <c r="BX94" s="74"/>
      <c r="BY94" s="75"/>
    </row>
    <row r="95" spans="1:79" s="6" customFormat="1" ht="12.75" customHeight="1">
      <c r="A95" s="95"/>
      <c r="B95" s="96"/>
      <c r="C95" s="96"/>
      <c r="D95" s="98" t="s">
        <v>147</v>
      </c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100"/>
      <c r="U95" s="83">
        <v>34992</v>
      </c>
      <c r="V95" s="84"/>
      <c r="W95" s="84"/>
      <c r="X95" s="84"/>
      <c r="Y95" s="85"/>
      <c r="Z95" s="83">
        <v>35000</v>
      </c>
      <c r="AA95" s="84"/>
      <c r="AB95" s="84"/>
      <c r="AC95" s="84"/>
      <c r="AD95" s="85"/>
      <c r="AE95" s="83">
        <v>35000</v>
      </c>
      <c r="AF95" s="84"/>
      <c r="AG95" s="84"/>
      <c r="AH95" s="85"/>
      <c r="AI95" s="83">
        <f>IF(ISNUMBER(U95),U95,0)+IF(ISNUMBER(Z95),Z95,0)</f>
        <v>69992</v>
      </c>
      <c r="AJ95" s="84"/>
      <c r="AK95" s="84"/>
      <c r="AL95" s="84"/>
      <c r="AM95" s="85"/>
      <c r="AN95" s="83">
        <v>35000</v>
      </c>
      <c r="AO95" s="84"/>
      <c r="AP95" s="84"/>
      <c r="AQ95" s="84"/>
      <c r="AR95" s="85"/>
      <c r="AS95" s="83">
        <v>0</v>
      </c>
      <c r="AT95" s="84"/>
      <c r="AU95" s="84"/>
      <c r="AV95" s="84"/>
      <c r="AW95" s="85"/>
      <c r="AX95" s="83">
        <v>0</v>
      </c>
      <c r="AY95" s="84"/>
      <c r="AZ95" s="84"/>
      <c r="BA95" s="85"/>
      <c r="BB95" s="83">
        <f>IF(ISNUMBER(AN95),AN95,0)+IF(ISNUMBER(AS95),AS95,0)</f>
        <v>35000</v>
      </c>
      <c r="BC95" s="84"/>
      <c r="BD95" s="84"/>
      <c r="BE95" s="84"/>
      <c r="BF95" s="85"/>
      <c r="BG95" s="83">
        <v>124800</v>
      </c>
      <c r="BH95" s="84"/>
      <c r="BI95" s="84"/>
      <c r="BJ95" s="84"/>
      <c r="BK95" s="85"/>
      <c r="BL95" s="83">
        <v>0</v>
      </c>
      <c r="BM95" s="84"/>
      <c r="BN95" s="84"/>
      <c r="BO95" s="84"/>
      <c r="BP95" s="85"/>
      <c r="BQ95" s="83">
        <v>0</v>
      </c>
      <c r="BR95" s="84"/>
      <c r="BS95" s="84"/>
      <c r="BT95" s="85"/>
      <c r="BU95" s="83">
        <f>IF(ISNUMBER(BG95),BG95,0)+IF(ISNUMBER(BL95),BL95,0)</f>
        <v>124800</v>
      </c>
      <c r="BV95" s="84"/>
      <c r="BW95" s="84"/>
      <c r="BX95" s="84"/>
      <c r="BY95" s="85"/>
    </row>
    <row r="97" spans="1:79" ht="14.25" customHeight="1">
      <c r="A97" s="42" t="s">
        <v>252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</row>
    <row r="98" spans="1:79" ht="15" customHeight="1">
      <c r="A98" s="108" t="s">
        <v>222</v>
      </c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</row>
    <row r="99" spans="1:79" ht="23.15" customHeight="1">
      <c r="A99" s="56" t="s">
        <v>6</v>
      </c>
      <c r="B99" s="57"/>
      <c r="C99" s="57"/>
      <c r="D99" s="56" t="s">
        <v>121</v>
      </c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8"/>
      <c r="U99" s="62" t="s">
        <v>244</v>
      </c>
      <c r="V99" s="62"/>
      <c r="W99" s="62"/>
      <c r="X99" s="62"/>
      <c r="Y99" s="62"/>
      <c r="Z99" s="62"/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 t="s">
        <v>249</v>
      </c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</row>
    <row r="100" spans="1:79" ht="54" customHeight="1">
      <c r="A100" s="59"/>
      <c r="B100" s="60"/>
      <c r="C100" s="60"/>
      <c r="D100" s="59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1"/>
      <c r="U100" s="48" t="s">
        <v>4</v>
      </c>
      <c r="V100" s="49"/>
      <c r="W100" s="49"/>
      <c r="X100" s="49"/>
      <c r="Y100" s="50"/>
      <c r="Z100" s="48" t="s">
        <v>3</v>
      </c>
      <c r="AA100" s="49"/>
      <c r="AB100" s="49"/>
      <c r="AC100" s="49"/>
      <c r="AD100" s="50"/>
      <c r="AE100" s="51" t="s">
        <v>116</v>
      </c>
      <c r="AF100" s="52"/>
      <c r="AG100" s="52"/>
      <c r="AH100" s="52"/>
      <c r="AI100" s="53"/>
      <c r="AJ100" s="48" t="s">
        <v>5</v>
      </c>
      <c r="AK100" s="49"/>
      <c r="AL100" s="49"/>
      <c r="AM100" s="49"/>
      <c r="AN100" s="50"/>
      <c r="AO100" s="48" t="s">
        <v>4</v>
      </c>
      <c r="AP100" s="49"/>
      <c r="AQ100" s="49"/>
      <c r="AR100" s="49"/>
      <c r="AS100" s="50"/>
      <c r="AT100" s="48" t="s">
        <v>3</v>
      </c>
      <c r="AU100" s="49"/>
      <c r="AV100" s="49"/>
      <c r="AW100" s="49"/>
      <c r="AX100" s="50"/>
      <c r="AY100" s="51" t="s">
        <v>116</v>
      </c>
      <c r="AZ100" s="52"/>
      <c r="BA100" s="52"/>
      <c r="BB100" s="52"/>
      <c r="BC100" s="53"/>
      <c r="BD100" s="62" t="s">
        <v>96</v>
      </c>
      <c r="BE100" s="62"/>
      <c r="BF100" s="62"/>
      <c r="BG100" s="62"/>
      <c r="BH100" s="62"/>
    </row>
    <row r="101" spans="1:79" ht="15" customHeight="1">
      <c r="A101" s="48" t="s">
        <v>169</v>
      </c>
      <c r="B101" s="49"/>
      <c r="C101" s="49"/>
      <c r="D101" s="48">
        <v>2</v>
      </c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50"/>
      <c r="U101" s="48">
        <v>3</v>
      </c>
      <c r="V101" s="49"/>
      <c r="W101" s="49"/>
      <c r="X101" s="49"/>
      <c r="Y101" s="50"/>
      <c r="Z101" s="48">
        <v>4</v>
      </c>
      <c r="AA101" s="49"/>
      <c r="AB101" s="49"/>
      <c r="AC101" s="49"/>
      <c r="AD101" s="50"/>
      <c r="AE101" s="48">
        <v>5</v>
      </c>
      <c r="AF101" s="49"/>
      <c r="AG101" s="49"/>
      <c r="AH101" s="49"/>
      <c r="AI101" s="50"/>
      <c r="AJ101" s="48">
        <v>6</v>
      </c>
      <c r="AK101" s="49"/>
      <c r="AL101" s="49"/>
      <c r="AM101" s="49"/>
      <c r="AN101" s="50"/>
      <c r="AO101" s="48">
        <v>7</v>
      </c>
      <c r="AP101" s="49"/>
      <c r="AQ101" s="49"/>
      <c r="AR101" s="49"/>
      <c r="AS101" s="50"/>
      <c r="AT101" s="48">
        <v>8</v>
      </c>
      <c r="AU101" s="49"/>
      <c r="AV101" s="49"/>
      <c r="AW101" s="49"/>
      <c r="AX101" s="50"/>
      <c r="AY101" s="48">
        <v>9</v>
      </c>
      <c r="AZ101" s="49"/>
      <c r="BA101" s="49"/>
      <c r="BB101" s="49"/>
      <c r="BC101" s="50"/>
      <c r="BD101" s="48">
        <v>10</v>
      </c>
      <c r="BE101" s="49"/>
      <c r="BF101" s="49"/>
      <c r="BG101" s="49"/>
      <c r="BH101" s="50"/>
    </row>
    <row r="102" spans="1:79" s="1" customFormat="1" ht="12.75" hidden="1" customHeight="1">
      <c r="A102" s="76" t="s">
        <v>69</v>
      </c>
      <c r="B102" s="77"/>
      <c r="C102" s="77"/>
      <c r="D102" s="76" t="s">
        <v>57</v>
      </c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7"/>
      <c r="P102" s="77"/>
      <c r="Q102" s="77"/>
      <c r="R102" s="77"/>
      <c r="S102" s="77"/>
      <c r="T102" s="78"/>
      <c r="U102" s="76" t="s">
        <v>60</v>
      </c>
      <c r="V102" s="77"/>
      <c r="W102" s="77"/>
      <c r="X102" s="77"/>
      <c r="Y102" s="78"/>
      <c r="Z102" s="76" t="s">
        <v>61</v>
      </c>
      <c r="AA102" s="77"/>
      <c r="AB102" s="77"/>
      <c r="AC102" s="77"/>
      <c r="AD102" s="78"/>
      <c r="AE102" s="76" t="s">
        <v>94</v>
      </c>
      <c r="AF102" s="77"/>
      <c r="AG102" s="77"/>
      <c r="AH102" s="77"/>
      <c r="AI102" s="78"/>
      <c r="AJ102" s="63" t="s">
        <v>171</v>
      </c>
      <c r="AK102" s="64"/>
      <c r="AL102" s="64"/>
      <c r="AM102" s="64"/>
      <c r="AN102" s="65"/>
      <c r="AO102" s="76" t="s">
        <v>62</v>
      </c>
      <c r="AP102" s="77"/>
      <c r="AQ102" s="77"/>
      <c r="AR102" s="77"/>
      <c r="AS102" s="78"/>
      <c r="AT102" s="76" t="s">
        <v>63</v>
      </c>
      <c r="AU102" s="77"/>
      <c r="AV102" s="77"/>
      <c r="AW102" s="77"/>
      <c r="AX102" s="78"/>
      <c r="AY102" s="76" t="s">
        <v>95</v>
      </c>
      <c r="AZ102" s="77"/>
      <c r="BA102" s="77"/>
      <c r="BB102" s="77"/>
      <c r="BC102" s="78"/>
      <c r="BD102" s="94" t="s">
        <v>171</v>
      </c>
      <c r="BE102" s="94"/>
      <c r="BF102" s="94"/>
      <c r="BG102" s="94"/>
      <c r="BH102" s="94"/>
      <c r="CA102" s="1" t="s">
        <v>35</v>
      </c>
    </row>
    <row r="103" spans="1:79" s="26" customFormat="1" ht="45.5" customHeight="1">
      <c r="A103" s="66">
        <v>1</v>
      </c>
      <c r="B103" s="67"/>
      <c r="C103" s="67"/>
      <c r="D103" s="69" t="s">
        <v>176</v>
      </c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1"/>
      <c r="U103" s="73">
        <v>53784</v>
      </c>
      <c r="V103" s="74"/>
      <c r="W103" s="74"/>
      <c r="X103" s="74"/>
      <c r="Y103" s="75"/>
      <c r="Z103" s="73">
        <v>0</v>
      </c>
      <c r="AA103" s="74"/>
      <c r="AB103" s="74"/>
      <c r="AC103" s="74"/>
      <c r="AD103" s="75"/>
      <c r="AE103" s="72">
        <v>0</v>
      </c>
      <c r="AF103" s="72"/>
      <c r="AG103" s="72"/>
      <c r="AH103" s="72"/>
      <c r="AI103" s="72"/>
      <c r="AJ103" s="109">
        <f>IF(ISNUMBER(U103),U103,0)+IF(ISNUMBER(Z103),Z103,0)</f>
        <v>53784</v>
      </c>
      <c r="AK103" s="109"/>
      <c r="AL103" s="109"/>
      <c r="AM103" s="109"/>
      <c r="AN103" s="109"/>
      <c r="AO103" s="72">
        <v>57065</v>
      </c>
      <c r="AP103" s="72"/>
      <c r="AQ103" s="72"/>
      <c r="AR103" s="72"/>
      <c r="AS103" s="72"/>
      <c r="AT103" s="109">
        <v>0</v>
      </c>
      <c r="AU103" s="109"/>
      <c r="AV103" s="109"/>
      <c r="AW103" s="109"/>
      <c r="AX103" s="109"/>
      <c r="AY103" s="72">
        <v>0</v>
      </c>
      <c r="AZ103" s="72"/>
      <c r="BA103" s="72"/>
      <c r="BB103" s="72"/>
      <c r="BC103" s="72"/>
      <c r="BD103" s="109">
        <f>IF(ISNUMBER(AO103),AO103,0)+IF(ISNUMBER(AT103),AT103,0)</f>
        <v>57065</v>
      </c>
      <c r="BE103" s="109"/>
      <c r="BF103" s="109"/>
      <c r="BG103" s="109"/>
      <c r="BH103" s="109"/>
      <c r="CA103" s="26" t="s">
        <v>36</v>
      </c>
    </row>
    <row r="104" spans="1:79" s="26" customFormat="1" ht="83.5" customHeight="1">
      <c r="A104" s="66">
        <v>2</v>
      </c>
      <c r="B104" s="67"/>
      <c r="C104" s="67"/>
      <c r="D104" s="69" t="s">
        <v>177</v>
      </c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1"/>
      <c r="U104" s="73">
        <v>81000</v>
      </c>
      <c r="V104" s="74"/>
      <c r="W104" s="74"/>
      <c r="X104" s="74"/>
      <c r="Y104" s="75"/>
      <c r="Z104" s="73">
        <v>0</v>
      </c>
      <c r="AA104" s="74"/>
      <c r="AB104" s="74"/>
      <c r="AC104" s="74"/>
      <c r="AD104" s="75"/>
      <c r="AE104" s="72">
        <v>0</v>
      </c>
      <c r="AF104" s="72"/>
      <c r="AG104" s="72"/>
      <c r="AH104" s="72"/>
      <c r="AI104" s="72"/>
      <c r="AJ104" s="109">
        <f>IF(ISNUMBER(U104),U104,0)+IF(ISNUMBER(Z104),Z104,0)</f>
        <v>81000</v>
      </c>
      <c r="AK104" s="109"/>
      <c r="AL104" s="109"/>
      <c r="AM104" s="109"/>
      <c r="AN104" s="109"/>
      <c r="AO104" s="72">
        <v>85941</v>
      </c>
      <c r="AP104" s="72"/>
      <c r="AQ104" s="72"/>
      <c r="AR104" s="72"/>
      <c r="AS104" s="72"/>
      <c r="AT104" s="109">
        <v>0</v>
      </c>
      <c r="AU104" s="109"/>
      <c r="AV104" s="109"/>
      <c r="AW104" s="109"/>
      <c r="AX104" s="109"/>
      <c r="AY104" s="72">
        <v>0</v>
      </c>
      <c r="AZ104" s="72"/>
      <c r="BA104" s="72"/>
      <c r="BB104" s="72"/>
      <c r="BC104" s="72"/>
      <c r="BD104" s="109">
        <f>IF(ISNUMBER(AO104),AO104,0)+IF(ISNUMBER(AT104),AT104,0)</f>
        <v>85941</v>
      </c>
      <c r="BE104" s="109"/>
      <c r="BF104" s="109"/>
      <c r="BG104" s="109"/>
      <c r="BH104" s="109"/>
    </row>
    <row r="105" spans="1:79" s="6" customFormat="1" ht="12.75" customHeight="1">
      <c r="A105" s="95"/>
      <c r="B105" s="96"/>
      <c r="C105" s="96"/>
      <c r="D105" s="98" t="s">
        <v>147</v>
      </c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100"/>
      <c r="U105" s="83">
        <v>134784</v>
      </c>
      <c r="V105" s="84"/>
      <c r="W105" s="84"/>
      <c r="X105" s="84"/>
      <c r="Y105" s="85"/>
      <c r="Z105" s="83">
        <v>0</v>
      </c>
      <c r="AA105" s="84"/>
      <c r="AB105" s="84"/>
      <c r="AC105" s="84"/>
      <c r="AD105" s="85"/>
      <c r="AE105" s="87">
        <v>0</v>
      </c>
      <c r="AF105" s="87"/>
      <c r="AG105" s="87"/>
      <c r="AH105" s="87"/>
      <c r="AI105" s="87"/>
      <c r="AJ105" s="131">
        <f>IF(ISNUMBER(U105),U105,0)+IF(ISNUMBER(Z105),Z105,0)</f>
        <v>134784</v>
      </c>
      <c r="AK105" s="131"/>
      <c r="AL105" s="131"/>
      <c r="AM105" s="131"/>
      <c r="AN105" s="131"/>
      <c r="AO105" s="87">
        <v>143006</v>
      </c>
      <c r="AP105" s="87"/>
      <c r="AQ105" s="87"/>
      <c r="AR105" s="87"/>
      <c r="AS105" s="87"/>
      <c r="AT105" s="131">
        <v>0</v>
      </c>
      <c r="AU105" s="131"/>
      <c r="AV105" s="131"/>
      <c r="AW105" s="131"/>
      <c r="AX105" s="131"/>
      <c r="AY105" s="87">
        <v>0</v>
      </c>
      <c r="AZ105" s="87"/>
      <c r="BA105" s="87"/>
      <c r="BB105" s="87"/>
      <c r="BC105" s="87"/>
      <c r="BD105" s="131">
        <f>IF(ISNUMBER(AO105),AO105,0)+IF(ISNUMBER(AT105),AT105,0)</f>
        <v>143006</v>
      </c>
      <c r="BE105" s="131"/>
      <c r="BF105" s="131"/>
      <c r="BG105" s="131"/>
      <c r="BH105" s="131"/>
    </row>
    <row r="106" spans="1:79" s="5" customFormat="1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8"/>
      <c r="AY106" s="18"/>
      <c r="AZ106" s="18"/>
      <c r="BA106" s="18"/>
      <c r="BB106" s="18"/>
      <c r="BC106" s="18"/>
    </row>
    <row r="108" spans="1:79" ht="14.25" customHeight="1">
      <c r="A108" s="42" t="s">
        <v>152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</row>
    <row r="109" spans="1:79" ht="14.25" customHeight="1">
      <c r="A109" s="42" t="s">
        <v>237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</row>
    <row r="110" spans="1:79" ht="23.15" customHeight="1">
      <c r="A110" s="56" t="s">
        <v>6</v>
      </c>
      <c r="B110" s="57"/>
      <c r="C110" s="57"/>
      <c r="D110" s="62" t="s">
        <v>9</v>
      </c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 t="s">
        <v>8</v>
      </c>
      <c r="R110" s="62"/>
      <c r="S110" s="62"/>
      <c r="T110" s="62"/>
      <c r="U110" s="62"/>
      <c r="V110" s="62" t="s">
        <v>7</v>
      </c>
      <c r="W110" s="62"/>
      <c r="X110" s="62"/>
      <c r="Y110" s="62"/>
      <c r="Z110" s="62"/>
      <c r="AA110" s="62"/>
      <c r="AB110" s="62"/>
      <c r="AC110" s="62"/>
      <c r="AD110" s="62"/>
      <c r="AE110" s="62"/>
      <c r="AF110" s="48" t="s">
        <v>223</v>
      </c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50"/>
      <c r="AU110" s="48" t="s">
        <v>226</v>
      </c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50"/>
      <c r="BJ110" s="48" t="s">
        <v>233</v>
      </c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50"/>
    </row>
    <row r="111" spans="1:79" ht="32.25" customHeight="1">
      <c r="A111" s="59"/>
      <c r="B111" s="60"/>
      <c r="C111" s="60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 t="s">
        <v>4</v>
      </c>
      <c r="AG111" s="62"/>
      <c r="AH111" s="62"/>
      <c r="AI111" s="62"/>
      <c r="AJ111" s="62"/>
      <c r="AK111" s="62" t="s">
        <v>3</v>
      </c>
      <c r="AL111" s="62"/>
      <c r="AM111" s="62"/>
      <c r="AN111" s="62"/>
      <c r="AO111" s="62"/>
      <c r="AP111" s="62" t="s">
        <v>123</v>
      </c>
      <c r="AQ111" s="62"/>
      <c r="AR111" s="62"/>
      <c r="AS111" s="62"/>
      <c r="AT111" s="62"/>
      <c r="AU111" s="62" t="s">
        <v>4</v>
      </c>
      <c r="AV111" s="62"/>
      <c r="AW111" s="62"/>
      <c r="AX111" s="62"/>
      <c r="AY111" s="62"/>
      <c r="AZ111" s="62" t="s">
        <v>3</v>
      </c>
      <c r="BA111" s="62"/>
      <c r="BB111" s="62"/>
      <c r="BC111" s="62"/>
      <c r="BD111" s="62"/>
      <c r="BE111" s="62" t="s">
        <v>90</v>
      </c>
      <c r="BF111" s="62"/>
      <c r="BG111" s="62"/>
      <c r="BH111" s="62"/>
      <c r="BI111" s="62"/>
      <c r="BJ111" s="62" t="s">
        <v>4</v>
      </c>
      <c r="BK111" s="62"/>
      <c r="BL111" s="62"/>
      <c r="BM111" s="62"/>
      <c r="BN111" s="62"/>
      <c r="BO111" s="62" t="s">
        <v>3</v>
      </c>
      <c r="BP111" s="62"/>
      <c r="BQ111" s="62"/>
      <c r="BR111" s="62"/>
      <c r="BS111" s="62"/>
      <c r="BT111" s="62" t="s">
        <v>97</v>
      </c>
      <c r="BU111" s="62"/>
      <c r="BV111" s="62"/>
      <c r="BW111" s="62"/>
      <c r="BX111" s="62"/>
    </row>
    <row r="112" spans="1:79" ht="15" customHeight="1">
      <c r="A112" s="48">
        <v>1</v>
      </c>
      <c r="B112" s="49"/>
      <c r="C112" s="49"/>
      <c r="D112" s="62">
        <v>2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>
        <v>3</v>
      </c>
      <c r="R112" s="62"/>
      <c r="S112" s="62"/>
      <c r="T112" s="62"/>
      <c r="U112" s="62"/>
      <c r="V112" s="62">
        <v>4</v>
      </c>
      <c r="W112" s="62"/>
      <c r="X112" s="62"/>
      <c r="Y112" s="62"/>
      <c r="Z112" s="62"/>
      <c r="AA112" s="62"/>
      <c r="AB112" s="62"/>
      <c r="AC112" s="62"/>
      <c r="AD112" s="62"/>
      <c r="AE112" s="62"/>
      <c r="AF112" s="62">
        <v>5</v>
      </c>
      <c r="AG112" s="62"/>
      <c r="AH112" s="62"/>
      <c r="AI112" s="62"/>
      <c r="AJ112" s="62"/>
      <c r="AK112" s="62">
        <v>6</v>
      </c>
      <c r="AL112" s="62"/>
      <c r="AM112" s="62"/>
      <c r="AN112" s="62"/>
      <c r="AO112" s="62"/>
      <c r="AP112" s="62">
        <v>7</v>
      </c>
      <c r="AQ112" s="62"/>
      <c r="AR112" s="62"/>
      <c r="AS112" s="62"/>
      <c r="AT112" s="62"/>
      <c r="AU112" s="62">
        <v>8</v>
      </c>
      <c r="AV112" s="62"/>
      <c r="AW112" s="62"/>
      <c r="AX112" s="62"/>
      <c r="AY112" s="62"/>
      <c r="AZ112" s="62">
        <v>9</v>
      </c>
      <c r="BA112" s="62"/>
      <c r="BB112" s="62"/>
      <c r="BC112" s="62"/>
      <c r="BD112" s="62"/>
      <c r="BE112" s="62">
        <v>10</v>
      </c>
      <c r="BF112" s="62"/>
      <c r="BG112" s="62"/>
      <c r="BH112" s="62"/>
      <c r="BI112" s="62"/>
      <c r="BJ112" s="62">
        <v>11</v>
      </c>
      <c r="BK112" s="62"/>
      <c r="BL112" s="62"/>
      <c r="BM112" s="62"/>
      <c r="BN112" s="62"/>
      <c r="BO112" s="62">
        <v>12</v>
      </c>
      <c r="BP112" s="62"/>
      <c r="BQ112" s="62"/>
      <c r="BR112" s="62"/>
      <c r="BS112" s="62"/>
      <c r="BT112" s="62">
        <v>13</v>
      </c>
      <c r="BU112" s="62"/>
      <c r="BV112" s="62"/>
      <c r="BW112" s="62"/>
      <c r="BX112" s="62"/>
    </row>
    <row r="113" spans="1:79" ht="10.5" hidden="1" customHeight="1">
      <c r="A113" s="76" t="s">
        <v>154</v>
      </c>
      <c r="B113" s="77"/>
      <c r="C113" s="77"/>
      <c r="D113" s="62" t="s">
        <v>57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 t="s">
        <v>70</v>
      </c>
      <c r="R113" s="62"/>
      <c r="S113" s="62"/>
      <c r="T113" s="62"/>
      <c r="U113" s="62"/>
      <c r="V113" s="62" t="s">
        <v>71</v>
      </c>
      <c r="W113" s="62"/>
      <c r="X113" s="62"/>
      <c r="Y113" s="62"/>
      <c r="Z113" s="62"/>
      <c r="AA113" s="62"/>
      <c r="AB113" s="62"/>
      <c r="AC113" s="62"/>
      <c r="AD113" s="62"/>
      <c r="AE113" s="62"/>
      <c r="AF113" s="86" t="s">
        <v>111</v>
      </c>
      <c r="AG113" s="86"/>
      <c r="AH113" s="86"/>
      <c r="AI113" s="86"/>
      <c r="AJ113" s="86"/>
      <c r="AK113" s="110" t="s">
        <v>112</v>
      </c>
      <c r="AL113" s="110"/>
      <c r="AM113" s="110"/>
      <c r="AN113" s="110"/>
      <c r="AO113" s="110"/>
      <c r="AP113" s="94" t="s">
        <v>122</v>
      </c>
      <c r="AQ113" s="94"/>
      <c r="AR113" s="94"/>
      <c r="AS113" s="94"/>
      <c r="AT113" s="94"/>
      <c r="AU113" s="86" t="s">
        <v>113</v>
      </c>
      <c r="AV113" s="86"/>
      <c r="AW113" s="86"/>
      <c r="AX113" s="86"/>
      <c r="AY113" s="86"/>
      <c r="AZ113" s="110" t="s">
        <v>114</v>
      </c>
      <c r="BA113" s="110"/>
      <c r="BB113" s="110"/>
      <c r="BC113" s="110"/>
      <c r="BD113" s="110"/>
      <c r="BE113" s="94" t="s">
        <v>122</v>
      </c>
      <c r="BF113" s="94"/>
      <c r="BG113" s="94"/>
      <c r="BH113" s="94"/>
      <c r="BI113" s="94"/>
      <c r="BJ113" s="86" t="s">
        <v>105</v>
      </c>
      <c r="BK113" s="86"/>
      <c r="BL113" s="86"/>
      <c r="BM113" s="86"/>
      <c r="BN113" s="86"/>
      <c r="BO113" s="110" t="s">
        <v>106</v>
      </c>
      <c r="BP113" s="110"/>
      <c r="BQ113" s="110"/>
      <c r="BR113" s="110"/>
      <c r="BS113" s="110"/>
      <c r="BT113" s="94" t="s">
        <v>122</v>
      </c>
      <c r="BU113" s="94"/>
      <c r="BV113" s="94"/>
      <c r="BW113" s="94"/>
      <c r="BX113" s="94"/>
      <c r="CA113" t="s">
        <v>37</v>
      </c>
    </row>
    <row r="114" spans="1:79" s="6" customFormat="1" ht="15" customHeight="1">
      <c r="A114" s="95">
        <v>0</v>
      </c>
      <c r="B114" s="96"/>
      <c r="C114" s="96"/>
      <c r="D114" s="111" t="s">
        <v>178</v>
      </c>
      <c r="E114" s="111"/>
      <c r="F114" s="111"/>
      <c r="G114" s="111"/>
      <c r="H114" s="111"/>
      <c r="I114" s="111"/>
      <c r="J114" s="111"/>
      <c r="K114" s="111"/>
      <c r="L114" s="111"/>
      <c r="M114" s="111"/>
      <c r="N114" s="111"/>
      <c r="O114" s="111"/>
      <c r="P114" s="111"/>
      <c r="Q114" s="111"/>
      <c r="R114" s="111"/>
      <c r="S114" s="111"/>
      <c r="T114" s="111"/>
      <c r="U114" s="111"/>
      <c r="V114" s="111"/>
      <c r="W114" s="111"/>
      <c r="X114" s="111"/>
      <c r="Y114" s="111"/>
      <c r="Z114" s="111"/>
      <c r="AA114" s="111"/>
      <c r="AB114" s="111"/>
      <c r="AC114" s="111"/>
      <c r="AD114" s="111"/>
      <c r="AE114" s="111"/>
      <c r="AF114" s="112"/>
      <c r="AG114" s="112"/>
      <c r="AH114" s="112"/>
      <c r="AI114" s="112"/>
      <c r="AJ114" s="112"/>
      <c r="AK114" s="112"/>
      <c r="AL114" s="112"/>
      <c r="AM114" s="112"/>
      <c r="AN114" s="112"/>
      <c r="AO114" s="112"/>
      <c r="AP114" s="112">
        <f t="shared" ref="AP114:AP130" si="0">IF(ISNUMBER(AF114),AF114,0)+IF(ISNUMBER(AK114),AK114,0)</f>
        <v>0</v>
      </c>
      <c r="AQ114" s="112"/>
      <c r="AR114" s="112"/>
      <c r="AS114" s="112"/>
      <c r="AT114" s="112"/>
      <c r="AU114" s="112"/>
      <c r="AV114" s="112"/>
      <c r="AW114" s="112"/>
      <c r="AX114" s="112"/>
      <c r="AY114" s="112"/>
      <c r="AZ114" s="112"/>
      <c r="BA114" s="112"/>
      <c r="BB114" s="112"/>
      <c r="BC114" s="112"/>
      <c r="BD114" s="112"/>
      <c r="BE114" s="112">
        <f t="shared" ref="BE114:BE130" si="1">IF(ISNUMBER(AU114),AU114,0)+IF(ISNUMBER(AZ114),AZ114,0)</f>
        <v>0</v>
      </c>
      <c r="BF114" s="112"/>
      <c r="BG114" s="112"/>
      <c r="BH114" s="112"/>
      <c r="BI114" s="112"/>
      <c r="BJ114" s="112"/>
      <c r="BK114" s="112"/>
      <c r="BL114" s="112"/>
      <c r="BM114" s="112"/>
      <c r="BN114" s="112"/>
      <c r="BO114" s="112"/>
      <c r="BP114" s="112"/>
      <c r="BQ114" s="112"/>
      <c r="BR114" s="112"/>
      <c r="BS114" s="112"/>
      <c r="BT114" s="112">
        <f t="shared" ref="BT114:BT130" si="2">IF(ISNUMBER(BJ114),BJ114,0)+IF(ISNUMBER(BO114),BO114,0)</f>
        <v>0</v>
      </c>
      <c r="BU114" s="112"/>
      <c r="BV114" s="112"/>
      <c r="BW114" s="112"/>
      <c r="BX114" s="112"/>
      <c r="CA114" s="6" t="s">
        <v>38</v>
      </c>
    </row>
    <row r="115" spans="1:79" s="26" customFormat="1" ht="140" customHeight="1">
      <c r="A115" s="66">
        <v>0</v>
      </c>
      <c r="B115" s="67"/>
      <c r="C115" s="67"/>
      <c r="D115" s="140" t="s">
        <v>273</v>
      </c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  <c r="P115" s="142"/>
      <c r="Q115" s="62" t="s">
        <v>179</v>
      </c>
      <c r="R115" s="62"/>
      <c r="S115" s="62"/>
      <c r="T115" s="62"/>
      <c r="U115" s="62"/>
      <c r="V115" s="140" t="s">
        <v>274</v>
      </c>
      <c r="W115" s="141"/>
      <c r="X115" s="141"/>
      <c r="Y115" s="141"/>
      <c r="Z115" s="141"/>
      <c r="AA115" s="141"/>
      <c r="AB115" s="141"/>
      <c r="AC115" s="141"/>
      <c r="AD115" s="141"/>
      <c r="AE115" s="142"/>
      <c r="AF115" s="113">
        <v>0</v>
      </c>
      <c r="AG115" s="113"/>
      <c r="AH115" s="113"/>
      <c r="AI115" s="113"/>
      <c r="AJ115" s="113"/>
      <c r="AK115" s="113">
        <v>35000</v>
      </c>
      <c r="AL115" s="113"/>
      <c r="AM115" s="113"/>
      <c r="AN115" s="113"/>
      <c r="AO115" s="113"/>
      <c r="AP115" s="113">
        <f t="shared" si="0"/>
        <v>35000</v>
      </c>
      <c r="AQ115" s="113"/>
      <c r="AR115" s="113"/>
      <c r="AS115" s="113"/>
      <c r="AT115" s="113"/>
      <c r="AU115" s="113">
        <v>0</v>
      </c>
      <c r="AV115" s="113"/>
      <c r="AW115" s="113"/>
      <c r="AX115" s="113"/>
      <c r="AY115" s="113"/>
      <c r="AZ115" s="113">
        <v>0</v>
      </c>
      <c r="BA115" s="113"/>
      <c r="BB115" s="113"/>
      <c r="BC115" s="113"/>
      <c r="BD115" s="113"/>
      <c r="BE115" s="113">
        <f t="shared" si="1"/>
        <v>0</v>
      </c>
      <c r="BF115" s="113"/>
      <c r="BG115" s="113"/>
      <c r="BH115" s="113"/>
      <c r="BI115" s="113"/>
      <c r="BJ115" s="113">
        <v>49800</v>
      </c>
      <c r="BK115" s="113"/>
      <c r="BL115" s="113"/>
      <c r="BM115" s="113"/>
      <c r="BN115" s="113"/>
      <c r="BO115" s="113">
        <v>0</v>
      </c>
      <c r="BP115" s="113"/>
      <c r="BQ115" s="113"/>
      <c r="BR115" s="113"/>
      <c r="BS115" s="113"/>
      <c r="BT115" s="113">
        <f t="shared" si="2"/>
        <v>49800</v>
      </c>
      <c r="BU115" s="113"/>
      <c r="BV115" s="113"/>
      <c r="BW115" s="113"/>
      <c r="BX115" s="113"/>
    </row>
    <row r="116" spans="1:79" s="26" customFormat="1" ht="133.5" customHeight="1">
      <c r="A116" s="66">
        <v>0</v>
      </c>
      <c r="B116" s="67"/>
      <c r="C116" s="67"/>
      <c r="D116" s="140" t="s">
        <v>180</v>
      </c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  <c r="P116" s="71"/>
      <c r="Q116" s="62" t="s">
        <v>179</v>
      </c>
      <c r="R116" s="62"/>
      <c r="S116" s="62"/>
      <c r="T116" s="62"/>
      <c r="U116" s="62"/>
      <c r="V116" s="140" t="s">
        <v>274</v>
      </c>
      <c r="W116" s="70"/>
      <c r="X116" s="70"/>
      <c r="Y116" s="70"/>
      <c r="Z116" s="70"/>
      <c r="AA116" s="70"/>
      <c r="AB116" s="70"/>
      <c r="AC116" s="70"/>
      <c r="AD116" s="70"/>
      <c r="AE116" s="71"/>
      <c r="AF116" s="113">
        <v>34992</v>
      </c>
      <c r="AG116" s="113"/>
      <c r="AH116" s="113"/>
      <c r="AI116" s="113"/>
      <c r="AJ116" s="113"/>
      <c r="AK116" s="113">
        <v>0</v>
      </c>
      <c r="AL116" s="113"/>
      <c r="AM116" s="113"/>
      <c r="AN116" s="113"/>
      <c r="AO116" s="113"/>
      <c r="AP116" s="113">
        <f t="shared" si="0"/>
        <v>34992</v>
      </c>
      <c r="AQ116" s="113"/>
      <c r="AR116" s="113"/>
      <c r="AS116" s="113"/>
      <c r="AT116" s="113"/>
      <c r="AU116" s="113">
        <v>35000</v>
      </c>
      <c r="AV116" s="113"/>
      <c r="AW116" s="113"/>
      <c r="AX116" s="113"/>
      <c r="AY116" s="113"/>
      <c r="AZ116" s="113">
        <v>0</v>
      </c>
      <c r="BA116" s="113"/>
      <c r="BB116" s="113"/>
      <c r="BC116" s="113"/>
      <c r="BD116" s="113"/>
      <c r="BE116" s="113">
        <f t="shared" si="1"/>
        <v>35000</v>
      </c>
      <c r="BF116" s="113"/>
      <c r="BG116" s="113"/>
      <c r="BH116" s="113"/>
      <c r="BI116" s="113"/>
      <c r="BJ116" s="113">
        <v>35000</v>
      </c>
      <c r="BK116" s="113"/>
      <c r="BL116" s="113"/>
      <c r="BM116" s="113"/>
      <c r="BN116" s="113"/>
      <c r="BO116" s="113">
        <v>0</v>
      </c>
      <c r="BP116" s="113"/>
      <c r="BQ116" s="113"/>
      <c r="BR116" s="113"/>
      <c r="BS116" s="113"/>
      <c r="BT116" s="113">
        <f t="shared" si="2"/>
        <v>35000</v>
      </c>
      <c r="BU116" s="113"/>
      <c r="BV116" s="113"/>
      <c r="BW116" s="113"/>
      <c r="BX116" s="113"/>
    </row>
    <row r="117" spans="1:79" s="26" customFormat="1" ht="112" customHeight="1">
      <c r="A117" s="66">
        <v>0</v>
      </c>
      <c r="B117" s="67"/>
      <c r="C117" s="67"/>
      <c r="D117" s="140" t="s">
        <v>181</v>
      </c>
      <c r="E117" s="70"/>
      <c r="F117" s="70"/>
      <c r="G117" s="70"/>
      <c r="H117" s="70"/>
      <c r="I117" s="70"/>
      <c r="J117" s="70"/>
      <c r="K117" s="70"/>
      <c r="L117" s="70"/>
      <c r="M117" s="70"/>
      <c r="N117" s="70"/>
      <c r="O117" s="70"/>
      <c r="P117" s="71"/>
      <c r="Q117" s="62" t="s">
        <v>179</v>
      </c>
      <c r="R117" s="62"/>
      <c r="S117" s="62"/>
      <c r="T117" s="62"/>
      <c r="U117" s="62"/>
      <c r="V117" s="140" t="s">
        <v>265</v>
      </c>
      <c r="W117" s="70"/>
      <c r="X117" s="70"/>
      <c r="Y117" s="70"/>
      <c r="Z117" s="70"/>
      <c r="AA117" s="70"/>
      <c r="AB117" s="70"/>
      <c r="AC117" s="70"/>
      <c r="AD117" s="70"/>
      <c r="AE117" s="71"/>
      <c r="AF117" s="113">
        <v>0</v>
      </c>
      <c r="AG117" s="113"/>
      <c r="AH117" s="113"/>
      <c r="AI117" s="113"/>
      <c r="AJ117" s="113"/>
      <c r="AK117" s="113">
        <v>0</v>
      </c>
      <c r="AL117" s="113"/>
      <c r="AM117" s="113"/>
      <c r="AN117" s="113"/>
      <c r="AO117" s="113"/>
      <c r="AP117" s="113">
        <f t="shared" si="0"/>
        <v>0</v>
      </c>
      <c r="AQ117" s="113"/>
      <c r="AR117" s="113"/>
      <c r="AS117" s="113"/>
      <c r="AT117" s="113"/>
      <c r="AU117" s="113">
        <v>0</v>
      </c>
      <c r="AV117" s="113"/>
      <c r="AW117" s="113"/>
      <c r="AX117" s="113"/>
      <c r="AY117" s="113"/>
      <c r="AZ117" s="113">
        <v>0</v>
      </c>
      <c r="BA117" s="113"/>
      <c r="BB117" s="113"/>
      <c r="BC117" s="113"/>
      <c r="BD117" s="113"/>
      <c r="BE117" s="113">
        <f t="shared" si="1"/>
        <v>0</v>
      </c>
      <c r="BF117" s="113"/>
      <c r="BG117" s="113"/>
      <c r="BH117" s="113"/>
      <c r="BI117" s="113"/>
      <c r="BJ117" s="113">
        <v>40000</v>
      </c>
      <c r="BK117" s="113"/>
      <c r="BL117" s="113"/>
      <c r="BM117" s="113"/>
      <c r="BN117" s="113"/>
      <c r="BO117" s="113">
        <v>0</v>
      </c>
      <c r="BP117" s="113"/>
      <c r="BQ117" s="113"/>
      <c r="BR117" s="113"/>
      <c r="BS117" s="113"/>
      <c r="BT117" s="113">
        <f t="shared" si="2"/>
        <v>40000</v>
      </c>
      <c r="BU117" s="113"/>
      <c r="BV117" s="113"/>
      <c r="BW117" s="113"/>
      <c r="BX117" s="113"/>
    </row>
    <row r="118" spans="1:79" s="6" customFormat="1" ht="15" customHeight="1">
      <c r="A118" s="95">
        <v>0</v>
      </c>
      <c r="B118" s="96"/>
      <c r="C118" s="96"/>
      <c r="D118" s="143" t="s">
        <v>182</v>
      </c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  <c r="Q118" s="111"/>
      <c r="R118" s="111"/>
      <c r="S118" s="111"/>
      <c r="T118" s="111"/>
      <c r="U118" s="111"/>
      <c r="V118" s="143"/>
      <c r="W118" s="99"/>
      <c r="X118" s="99"/>
      <c r="Y118" s="99"/>
      <c r="Z118" s="99"/>
      <c r="AA118" s="99"/>
      <c r="AB118" s="99"/>
      <c r="AC118" s="99"/>
      <c r="AD118" s="99"/>
      <c r="AE118" s="100"/>
      <c r="AF118" s="112"/>
      <c r="AG118" s="112"/>
      <c r="AH118" s="112"/>
      <c r="AI118" s="112"/>
      <c r="AJ118" s="112"/>
      <c r="AK118" s="112"/>
      <c r="AL118" s="112"/>
      <c r="AM118" s="112"/>
      <c r="AN118" s="112"/>
      <c r="AO118" s="112"/>
      <c r="AP118" s="112">
        <f t="shared" si="0"/>
        <v>0</v>
      </c>
      <c r="AQ118" s="112"/>
      <c r="AR118" s="112"/>
      <c r="AS118" s="112"/>
      <c r="AT118" s="112"/>
      <c r="AU118" s="112"/>
      <c r="AV118" s="112"/>
      <c r="AW118" s="112"/>
      <c r="AX118" s="112"/>
      <c r="AY118" s="112"/>
      <c r="AZ118" s="112"/>
      <c r="BA118" s="112"/>
      <c r="BB118" s="112"/>
      <c r="BC118" s="112"/>
      <c r="BD118" s="112"/>
      <c r="BE118" s="112">
        <f t="shared" si="1"/>
        <v>0</v>
      </c>
      <c r="BF118" s="112"/>
      <c r="BG118" s="112"/>
      <c r="BH118" s="112"/>
      <c r="BI118" s="112"/>
      <c r="BJ118" s="112"/>
      <c r="BK118" s="112"/>
      <c r="BL118" s="112"/>
      <c r="BM118" s="112"/>
      <c r="BN118" s="112"/>
      <c r="BO118" s="112"/>
      <c r="BP118" s="112"/>
      <c r="BQ118" s="112"/>
      <c r="BR118" s="112"/>
      <c r="BS118" s="112"/>
      <c r="BT118" s="112">
        <f t="shared" si="2"/>
        <v>0</v>
      </c>
      <c r="BU118" s="112"/>
      <c r="BV118" s="112"/>
      <c r="BW118" s="112"/>
      <c r="BX118" s="112"/>
    </row>
    <row r="119" spans="1:79" s="26" customFormat="1" ht="140" customHeight="1">
      <c r="A119" s="66">
        <v>0</v>
      </c>
      <c r="B119" s="67"/>
      <c r="C119" s="67"/>
      <c r="D119" s="140" t="s">
        <v>183</v>
      </c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0"/>
      <c r="P119" s="71"/>
      <c r="Q119" s="62" t="s">
        <v>184</v>
      </c>
      <c r="R119" s="62"/>
      <c r="S119" s="62"/>
      <c r="T119" s="62"/>
      <c r="U119" s="62"/>
      <c r="V119" s="140" t="s">
        <v>266</v>
      </c>
      <c r="W119" s="70"/>
      <c r="X119" s="70"/>
      <c r="Y119" s="70"/>
      <c r="Z119" s="70"/>
      <c r="AA119" s="70"/>
      <c r="AB119" s="70"/>
      <c r="AC119" s="70"/>
      <c r="AD119" s="70"/>
      <c r="AE119" s="71"/>
      <c r="AF119" s="113">
        <v>1370</v>
      </c>
      <c r="AG119" s="113"/>
      <c r="AH119" s="113"/>
      <c r="AI119" s="113"/>
      <c r="AJ119" s="113"/>
      <c r="AK119" s="113">
        <v>0</v>
      </c>
      <c r="AL119" s="113"/>
      <c r="AM119" s="113"/>
      <c r="AN119" s="113"/>
      <c r="AO119" s="113"/>
      <c r="AP119" s="113">
        <f t="shared" si="0"/>
        <v>1370</v>
      </c>
      <c r="AQ119" s="113"/>
      <c r="AR119" s="113"/>
      <c r="AS119" s="113"/>
      <c r="AT119" s="113"/>
      <c r="AU119" s="113">
        <v>1900</v>
      </c>
      <c r="AV119" s="113"/>
      <c r="AW119" s="113"/>
      <c r="AX119" s="113"/>
      <c r="AY119" s="113"/>
      <c r="AZ119" s="113">
        <v>0</v>
      </c>
      <c r="BA119" s="113"/>
      <c r="BB119" s="113"/>
      <c r="BC119" s="113"/>
      <c r="BD119" s="113"/>
      <c r="BE119" s="113">
        <f t="shared" si="1"/>
        <v>1900</v>
      </c>
      <c r="BF119" s="113"/>
      <c r="BG119" s="113"/>
      <c r="BH119" s="113"/>
      <c r="BI119" s="113"/>
      <c r="BJ119" s="113">
        <v>1300</v>
      </c>
      <c r="BK119" s="113"/>
      <c r="BL119" s="113"/>
      <c r="BM119" s="113"/>
      <c r="BN119" s="113"/>
      <c r="BO119" s="113">
        <v>0</v>
      </c>
      <c r="BP119" s="113"/>
      <c r="BQ119" s="113"/>
      <c r="BR119" s="113"/>
      <c r="BS119" s="113"/>
      <c r="BT119" s="113">
        <f t="shared" si="2"/>
        <v>1300</v>
      </c>
      <c r="BU119" s="113"/>
      <c r="BV119" s="113"/>
      <c r="BW119" s="113"/>
      <c r="BX119" s="113"/>
    </row>
    <row r="120" spans="1:79" s="26" customFormat="1" ht="139" customHeight="1">
      <c r="A120" s="66">
        <v>0</v>
      </c>
      <c r="B120" s="67"/>
      <c r="C120" s="67"/>
      <c r="D120" s="140" t="s">
        <v>186</v>
      </c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0"/>
      <c r="P120" s="71"/>
      <c r="Q120" s="62" t="s">
        <v>187</v>
      </c>
      <c r="R120" s="62"/>
      <c r="S120" s="62"/>
      <c r="T120" s="62"/>
      <c r="U120" s="62"/>
      <c r="V120" s="140" t="s">
        <v>267</v>
      </c>
      <c r="W120" s="70"/>
      <c r="X120" s="70"/>
      <c r="Y120" s="70"/>
      <c r="Z120" s="70"/>
      <c r="AA120" s="70"/>
      <c r="AB120" s="70"/>
      <c r="AC120" s="70"/>
      <c r="AD120" s="70"/>
      <c r="AE120" s="71"/>
      <c r="AF120" s="113">
        <v>0</v>
      </c>
      <c r="AG120" s="113"/>
      <c r="AH120" s="113"/>
      <c r="AI120" s="113"/>
      <c r="AJ120" s="113"/>
      <c r="AK120" s="113">
        <v>2</v>
      </c>
      <c r="AL120" s="113"/>
      <c r="AM120" s="113"/>
      <c r="AN120" s="113"/>
      <c r="AO120" s="113"/>
      <c r="AP120" s="113">
        <f t="shared" si="0"/>
        <v>2</v>
      </c>
      <c r="AQ120" s="113"/>
      <c r="AR120" s="113"/>
      <c r="AS120" s="113"/>
      <c r="AT120" s="113"/>
      <c r="AU120" s="113">
        <v>0</v>
      </c>
      <c r="AV120" s="113"/>
      <c r="AW120" s="113"/>
      <c r="AX120" s="113"/>
      <c r="AY120" s="113"/>
      <c r="AZ120" s="113">
        <v>0</v>
      </c>
      <c r="BA120" s="113"/>
      <c r="BB120" s="113"/>
      <c r="BC120" s="113"/>
      <c r="BD120" s="113"/>
      <c r="BE120" s="113">
        <f t="shared" si="1"/>
        <v>0</v>
      </c>
      <c r="BF120" s="113"/>
      <c r="BG120" s="113"/>
      <c r="BH120" s="113"/>
      <c r="BI120" s="113"/>
      <c r="BJ120" s="113">
        <v>3</v>
      </c>
      <c r="BK120" s="113"/>
      <c r="BL120" s="113"/>
      <c r="BM120" s="113"/>
      <c r="BN120" s="113"/>
      <c r="BO120" s="113">
        <v>0</v>
      </c>
      <c r="BP120" s="113"/>
      <c r="BQ120" s="113"/>
      <c r="BR120" s="113"/>
      <c r="BS120" s="113"/>
      <c r="BT120" s="113">
        <f t="shared" si="2"/>
        <v>3</v>
      </c>
      <c r="BU120" s="113"/>
      <c r="BV120" s="113"/>
      <c r="BW120" s="113"/>
      <c r="BX120" s="113"/>
    </row>
    <row r="121" spans="1:79" s="26" customFormat="1" ht="126" customHeight="1">
      <c r="A121" s="66">
        <v>0</v>
      </c>
      <c r="B121" s="67"/>
      <c r="C121" s="67"/>
      <c r="D121" s="140" t="s">
        <v>189</v>
      </c>
      <c r="E121" s="70"/>
      <c r="F121" s="70"/>
      <c r="G121" s="70"/>
      <c r="H121" s="70"/>
      <c r="I121" s="70"/>
      <c r="J121" s="70"/>
      <c r="K121" s="70"/>
      <c r="L121" s="70"/>
      <c r="M121" s="70"/>
      <c r="N121" s="70"/>
      <c r="O121" s="70"/>
      <c r="P121" s="71"/>
      <c r="Q121" s="62" t="s">
        <v>187</v>
      </c>
      <c r="R121" s="62"/>
      <c r="S121" s="62"/>
      <c r="T121" s="62"/>
      <c r="U121" s="62"/>
      <c r="V121" s="140" t="s">
        <v>266</v>
      </c>
      <c r="W121" s="70"/>
      <c r="X121" s="70"/>
      <c r="Y121" s="70"/>
      <c r="Z121" s="70"/>
      <c r="AA121" s="70"/>
      <c r="AB121" s="70"/>
      <c r="AC121" s="70"/>
      <c r="AD121" s="70"/>
      <c r="AE121" s="71"/>
      <c r="AF121" s="113">
        <v>0</v>
      </c>
      <c r="AG121" s="113"/>
      <c r="AH121" s="113"/>
      <c r="AI121" s="113"/>
      <c r="AJ121" s="113"/>
      <c r="AK121" s="113">
        <v>0</v>
      </c>
      <c r="AL121" s="113"/>
      <c r="AM121" s="113"/>
      <c r="AN121" s="113"/>
      <c r="AO121" s="113"/>
      <c r="AP121" s="113">
        <f t="shared" si="0"/>
        <v>0</v>
      </c>
      <c r="AQ121" s="113"/>
      <c r="AR121" s="113"/>
      <c r="AS121" s="113"/>
      <c r="AT121" s="113"/>
      <c r="AU121" s="113">
        <v>0</v>
      </c>
      <c r="AV121" s="113"/>
      <c r="AW121" s="113"/>
      <c r="AX121" s="113"/>
      <c r="AY121" s="113"/>
      <c r="AZ121" s="113">
        <v>0</v>
      </c>
      <c r="BA121" s="113"/>
      <c r="BB121" s="113"/>
      <c r="BC121" s="113"/>
      <c r="BD121" s="113"/>
      <c r="BE121" s="113">
        <f t="shared" si="1"/>
        <v>0</v>
      </c>
      <c r="BF121" s="113"/>
      <c r="BG121" s="113"/>
      <c r="BH121" s="113"/>
      <c r="BI121" s="113"/>
      <c r="BJ121" s="113">
        <v>221</v>
      </c>
      <c r="BK121" s="113"/>
      <c r="BL121" s="113"/>
      <c r="BM121" s="113"/>
      <c r="BN121" s="113"/>
      <c r="BO121" s="113">
        <v>0</v>
      </c>
      <c r="BP121" s="113"/>
      <c r="BQ121" s="113"/>
      <c r="BR121" s="113"/>
      <c r="BS121" s="113"/>
      <c r="BT121" s="113">
        <f t="shared" si="2"/>
        <v>221</v>
      </c>
      <c r="BU121" s="113"/>
      <c r="BV121" s="113"/>
      <c r="BW121" s="113"/>
      <c r="BX121" s="113"/>
    </row>
    <row r="122" spans="1:79" s="6" customFormat="1" ht="15" customHeight="1">
      <c r="A122" s="95">
        <v>0</v>
      </c>
      <c r="B122" s="96"/>
      <c r="C122" s="96"/>
      <c r="D122" s="143" t="s">
        <v>190</v>
      </c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0"/>
      <c r="Q122" s="111"/>
      <c r="R122" s="111"/>
      <c r="S122" s="111"/>
      <c r="T122" s="111"/>
      <c r="U122" s="111"/>
      <c r="V122" s="143"/>
      <c r="W122" s="99"/>
      <c r="X122" s="99"/>
      <c r="Y122" s="99"/>
      <c r="Z122" s="99"/>
      <c r="AA122" s="99"/>
      <c r="AB122" s="99"/>
      <c r="AC122" s="99"/>
      <c r="AD122" s="99"/>
      <c r="AE122" s="100"/>
      <c r="AF122" s="112"/>
      <c r="AG122" s="112"/>
      <c r="AH122" s="112"/>
      <c r="AI122" s="112"/>
      <c r="AJ122" s="112"/>
      <c r="AK122" s="112"/>
      <c r="AL122" s="112"/>
      <c r="AM122" s="112"/>
      <c r="AN122" s="112"/>
      <c r="AO122" s="112"/>
      <c r="AP122" s="112">
        <f t="shared" si="0"/>
        <v>0</v>
      </c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>
        <f t="shared" si="1"/>
        <v>0</v>
      </c>
      <c r="BF122" s="112"/>
      <c r="BG122" s="112"/>
      <c r="BH122" s="112"/>
      <c r="BI122" s="112"/>
      <c r="BJ122" s="112"/>
      <c r="BK122" s="112"/>
      <c r="BL122" s="112"/>
      <c r="BM122" s="112"/>
      <c r="BN122" s="112"/>
      <c r="BO122" s="112"/>
      <c r="BP122" s="112"/>
      <c r="BQ122" s="112"/>
      <c r="BR122" s="112"/>
      <c r="BS122" s="112"/>
      <c r="BT122" s="112">
        <f t="shared" si="2"/>
        <v>0</v>
      </c>
      <c r="BU122" s="112"/>
      <c r="BV122" s="112"/>
      <c r="BW122" s="112"/>
      <c r="BX122" s="112"/>
    </row>
    <row r="123" spans="1:79" s="26" customFormat="1" ht="140" customHeight="1">
      <c r="A123" s="66">
        <v>0</v>
      </c>
      <c r="B123" s="67"/>
      <c r="C123" s="67"/>
      <c r="D123" s="140" t="s">
        <v>191</v>
      </c>
      <c r="E123" s="70"/>
      <c r="F123" s="70"/>
      <c r="G123" s="70"/>
      <c r="H123" s="70"/>
      <c r="I123" s="70"/>
      <c r="J123" s="70"/>
      <c r="K123" s="70"/>
      <c r="L123" s="70"/>
      <c r="M123" s="70"/>
      <c r="N123" s="70"/>
      <c r="O123" s="70"/>
      <c r="P123" s="71"/>
      <c r="Q123" s="62" t="s">
        <v>192</v>
      </c>
      <c r="R123" s="62"/>
      <c r="S123" s="62"/>
      <c r="T123" s="62"/>
      <c r="U123" s="62"/>
      <c r="V123" s="140" t="s">
        <v>193</v>
      </c>
      <c r="W123" s="70"/>
      <c r="X123" s="70"/>
      <c r="Y123" s="70"/>
      <c r="Z123" s="70"/>
      <c r="AA123" s="70"/>
      <c r="AB123" s="70"/>
      <c r="AC123" s="70"/>
      <c r="AD123" s="70"/>
      <c r="AE123" s="71"/>
      <c r="AF123" s="113">
        <v>25.54</v>
      </c>
      <c r="AG123" s="113"/>
      <c r="AH123" s="113"/>
      <c r="AI123" s="113"/>
      <c r="AJ123" s="113"/>
      <c r="AK123" s="113">
        <v>0</v>
      </c>
      <c r="AL123" s="113"/>
      <c r="AM123" s="113"/>
      <c r="AN123" s="113"/>
      <c r="AO123" s="113"/>
      <c r="AP123" s="113">
        <f t="shared" si="0"/>
        <v>25.54</v>
      </c>
      <c r="AQ123" s="113"/>
      <c r="AR123" s="113"/>
      <c r="AS123" s="113"/>
      <c r="AT123" s="113"/>
      <c r="AU123" s="113">
        <v>18.420000000000002</v>
      </c>
      <c r="AV123" s="113"/>
      <c r="AW123" s="113"/>
      <c r="AX123" s="113"/>
      <c r="AY123" s="113"/>
      <c r="AZ123" s="113">
        <v>0</v>
      </c>
      <c r="BA123" s="113"/>
      <c r="BB123" s="113"/>
      <c r="BC123" s="113"/>
      <c r="BD123" s="113"/>
      <c r="BE123" s="113">
        <f t="shared" si="1"/>
        <v>18.420000000000002</v>
      </c>
      <c r="BF123" s="113"/>
      <c r="BG123" s="113"/>
      <c r="BH123" s="113"/>
      <c r="BI123" s="113"/>
      <c r="BJ123" s="113">
        <v>26.92</v>
      </c>
      <c r="BK123" s="113"/>
      <c r="BL123" s="113"/>
      <c r="BM123" s="113"/>
      <c r="BN123" s="113"/>
      <c r="BO123" s="113">
        <v>0</v>
      </c>
      <c r="BP123" s="113"/>
      <c r="BQ123" s="113"/>
      <c r="BR123" s="113"/>
      <c r="BS123" s="113"/>
      <c r="BT123" s="113">
        <f t="shared" si="2"/>
        <v>26.92</v>
      </c>
      <c r="BU123" s="113"/>
      <c r="BV123" s="113"/>
      <c r="BW123" s="113"/>
      <c r="BX123" s="113"/>
    </row>
    <row r="124" spans="1:79" s="26" customFormat="1" ht="140" customHeight="1">
      <c r="A124" s="66">
        <v>0</v>
      </c>
      <c r="B124" s="67"/>
      <c r="C124" s="67"/>
      <c r="D124" s="140" t="s">
        <v>194</v>
      </c>
      <c r="E124" s="70"/>
      <c r="F124" s="70"/>
      <c r="G124" s="70"/>
      <c r="H124" s="70"/>
      <c r="I124" s="70"/>
      <c r="J124" s="70"/>
      <c r="K124" s="70"/>
      <c r="L124" s="70"/>
      <c r="M124" s="70"/>
      <c r="N124" s="70"/>
      <c r="O124" s="70"/>
      <c r="P124" s="71"/>
      <c r="Q124" s="62" t="s">
        <v>179</v>
      </c>
      <c r="R124" s="62"/>
      <c r="S124" s="62"/>
      <c r="T124" s="62"/>
      <c r="U124" s="62"/>
      <c r="V124" s="140" t="s">
        <v>193</v>
      </c>
      <c r="W124" s="70"/>
      <c r="X124" s="70"/>
      <c r="Y124" s="70"/>
      <c r="Z124" s="70"/>
      <c r="AA124" s="70"/>
      <c r="AB124" s="70"/>
      <c r="AC124" s="70"/>
      <c r="AD124" s="70"/>
      <c r="AE124" s="71"/>
      <c r="AF124" s="113">
        <v>25.54</v>
      </c>
      <c r="AG124" s="113"/>
      <c r="AH124" s="113"/>
      <c r="AI124" s="113"/>
      <c r="AJ124" s="113"/>
      <c r="AK124" s="113">
        <v>0</v>
      </c>
      <c r="AL124" s="113"/>
      <c r="AM124" s="113"/>
      <c r="AN124" s="113"/>
      <c r="AO124" s="113"/>
      <c r="AP124" s="113">
        <f t="shared" si="0"/>
        <v>25.54</v>
      </c>
      <c r="AQ124" s="113"/>
      <c r="AR124" s="113"/>
      <c r="AS124" s="113"/>
      <c r="AT124" s="113"/>
      <c r="AU124" s="113">
        <v>18.420000000000002</v>
      </c>
      <c r="AV124" s="113"/>
      <c r="AW124" s="113"/>
      <c r="AX124" s="113"/>
      <c r="AY124" s="113"/>
      <c r="AZ124" s="113">
        <v>0</v>
      </c>
      <c r="BA124" s="113"/>
      <c r="BB124" s="113"/>
      <c r="BC124" s="113"/>
      <c r="BD124" s="113"/>
      <c r="BE124" s="113">
        <f t="shared" si="1"/>
        <v>18.420000000000002</v>
      </c>
      <c r="BF124" s="113"/>
      <c r="BG124" s="113"/>
      <c r="BH124" s="113"/>
      <c r="BI124" s="113"/>
      <c r="BJ124" s="113">
        <v>26.92</v>
      </c>
      <c r="BK124" s="113"/>
      <c r="BL124" s="113"/>
      <c r="BM124" s="113"/>
      <c r="BN124" s="113"/>
      <c r="BO124" s="113">
        <v>0</v>
      </c>
      <c r="BP124" s="113"/>
      <c r="BQ124" s="113"/>
      <c r="BR124" s="113"/>
      <c r="BS124" s="113"/>
      <c r="BT124" s="113">
        <f t="shared" si="2"/>
        <v>26.92</v>
      </c>
      <c r="BU124" s="113"/>
      <c r="BV124" s="113"/>
      <c r="BW124" s="113"/>
      <c r="BX124" s="113"/>
    </row>
    <row r="125" spans="1:79" s="26" customFormat="1" ht="140" customHeight="1">
      <c r="A125" s="66">
        <v>0</v>
      </c>
      <c r="B125" s="67"/>
      <c r="C125" s="67"/>
      <c r="D125" s="140" t="s">
        <v>195</v>
      </c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0"/>
      <c r="P125" s="71"/>
      <c r="Q125" s="62" t="s">
        <v>179</v>
      </c>
      <c r="R125" s="62"/>
      <c r="S125" s="62"/>
      <c r="T125" s="62"/>
      <c r="U125" s="62"/>
      <c r="V125" s="140" t="s">
        <v>193</v>
      </c>
      <c r="W125" s="70"/>
      <c r="X125" s="70"/>
      <c r="Y125" s="70"/>
      <c r="Z125" s="70"/>
      <c r="AA125" s="70"/>
      <c r="AB125" s="70"/>
      <c r="AC125" s="70"/>
      <c r="AD125" s="70"/>
      <c r="AE125" s="71"/>
      <c r="AF125" s="113">
        <v>0</v>
      </c>
      <c r="AG125" s="113"/>
      <c r="AH125" s="113"/>
      <c r="AI125" s="113"/>
      <c r="AJ125" s="113"/>
      <c r="AK125" s="113">
        <v>17500</v>
      </c>
      <c r="AL125" s="113"/>
      <c r="AM125" s="113"/>
      <c r="AN125" s="113"/>
      <c r="AO125" s="113"/>
      <c r="AP125" s="113">
        <f t="shared" si="0"/>
        <v>17500</v>
      </c>
      <c r="AQ125" s="113"/>
      <c r="AR125" s="113"/>
      <c r="AS125" s="113"/>
      <c r="AT125" s="113"/>
      <c r="AU125" s="113">
        <v>0</v>
      </c>
      <c r="AV125" s="113"/>
      <c r="AW125" s="113"/>
      <c r="AX125" s="113"/>
      <c r="AY125" s="113"/>
      <c r="AZ125" s="113">
        <v>0</v>
      </c>
      <c r="BA125" s="113"/>
      <c r="BB125" s="113"/>
      <c r="BC125" s="113"/>
      <c r="BD125" s="113"/>
      <c r="BE125" s="113">
        <f t="shared" si="1"/>
        <v>0</v>
      </c>
      <c r="BF125" s="113"/>
      <c r="BG125" s="113"/>
      <c r="BH125" s="113"/>
      <c r="BI125" s="113"/>
      <c r="BJ125" s="113">
        <v>16600</v>
      </c>
      <c r="BK125" s="113"/>
      <c r="BL125" s="113"/>
      <c r="BM125" s="113"/>
      <c r="BN125" s="113"/>
      <c r="BO125" s="113">
        <v>0</v>
      </c>
      <c r="BP125" s="113"/>
      <c r="BQ125" s="113"/>
      <c r="BR125" s="113"/>
      <c r="BS125" s="113"/>
      <c r="BT125" s="113">
        <f t="shared" si="2"/>
        <v>16600</v>
      </c>
      <c r="BU125" s="113"/>
      <c r="BV125" s="113"/>
      <c r="BW125" s="113"/>
      <c r="BX125" s="113"/>
    </row>
    <row r="126" spans="1:79" s="26" customFormat="1" ht="140" customHeight="1">
      <c r="A126" s="66">
        <v>0</v>
      </c>
      <c r="B126" s="67"/>
      <c r="C126" s="67"/>
      <c r="D126" s="140" t="s">
        <v>196</v>
      </c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0"/>
      <c r="P126" s="71"/>
      <c r="Q126" s="62" t="s">
        <v>179</v>
      </c>
      <c r="R126" s="62"/>
      <c r="S126" s="62"/>
      <c r="T126" s="62"/>
      <c r="U126" s="62"/>
      <c r="V126" s="140" t="s">
        <v>193</v>
      </c>
      <c r="W126" s="70"/>
      <c r="X126" s="70"/>
      <c r="Y126" s="70"/>
      <c r="Z126" s="70"/>
      <c r="AA126" s="70"/>
      <c r="AB126" s="70"/>
      <c r="AC126" s="70"/>
      <c r="AD126" s="70"/>
      <c r="AE126" s="71"/>
      <c r="AF126" s="113">
        <v>0</v>
      </c>
      <c r="AG126" s="113"/>
      <c r="AH126" s="113"/>
      <c r="AI126" s="113"/>
      <c r="AJ126" s="113"/>
      <c r="AK126" s="113">
        <v>0</v>
      </c>
      <c r="AL126" s="113"/>
      <c r="AM126" s="113"/>
      <c r="AN126" s="113"/>
      <c r="AO126" s="113"/>
      <c r="AP126" s="113">
        <f t="shared" si="0"/>
        <v>0</v>
      </c>
      <c r="AQ126" s="113"/>
      <c r="AR126" s="113"/>
      <c r="AS126" s="113"/>
      <c r="AT126" s="113"/>
      <c r="AU126" s="113">
        <v>0</v>
      </c>
      <c r="AV126" s="113"/>
      <c r="AW126" s="113"/>
      <c r="AX126" s="113"/>
      <c r="AY126" s="113"/>
      <c r="AZ126" s="113">
        <v>0</v>
      </c>
      <c r="BA126" s="113"/>
      <c r="BB126" s="113"/>
      <c r="BC126" s="113"/>
      <c r="BD126" s="113"/>
      <c r="BE126" s="113">
        <f t="shared" si="1"/>
        <v>0</v>
      </c>
      <c r="BF126" s="113"/>
      <c r="BG126" s="113"/>
      <c r="BH126" s="113"/>
      <c r="BI126" s="113"/>
      <c r="BJ126" s="113">
        <v>181</v>
      </c>
      <c r="BK126" s="113"/>
      <c r="BL126" s="113"/>
      <c r="BM126" s="113"/>
      <c r="BN126" s="113"/>
      <c r="BO126" s="113">
        <v>0</v>
      </c>
      <c r="BP126" s="113"/>
      <c r="BQ126" s="113"/>
      <c r="BR126" s="113"/>
      <c r="BS126" s="113"/>
      <c r="BT126" s="113">
        <f t="shared" si="2"/>
        <v>181</v>
      </c>
      <c r="BU126" s="113"/>
      <c r="BV126" s="113"/>
      <c r="BW126" s="113"/>
      <c r="BX126" s="113"/>
    </row>
    <row r="127" spans="1:79" s="6" customFormat="1" ht="15" customHeight="1">
      <c r="A127" s="95">
        <v>0</v>
      </c>
      <c r="B127" s="96"/>
      <c r="C127" s="96"/>
      <c r="D127" s="143" t="s">
        <v>197</v>
      </c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  <c r="Q127" s="111"/>
      <c r="R127" s="111"/>
      <c r="S127" s="111"/>
      <c r="T127" s="111"/>
      <c r="U127" s="111"/>
      <c r="V127" s="143"/>
      <c r="W127" s="99"/>
      <c r="X127" s="99"/>
      <c r="Y127" s="99"/>
      <c r="Z127" s="99"/>
      <c r="AA127" s="99"/>
      <c r="AB127" s="99"/>
      <c r="AC127" s="99"/>
      <c r="AD127" s="99"/>
      <c r="AE127" s="100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>
        <f t="shared" si="0"/>
        <v>0</v>
      </c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>
        <f t="shared" si="1"/>
        <v>0</v>
      </c>
      <c r="BF127" s="112"/>
      <c r="BG127" s="112"/>
      <c r="BH127" s="112"/>
      <c r="BI127" s="112"/>
      <c r="BJ127" s="112"/>
      <c r="BK127" s="112"/>
      <c r="BL127" s="112"/>
      <c r="BM127" s="112"/>
      <c r="BN127" s="112"/>
      <c r="BO127" s="112"/>
      <c r="BP127" s="112"/>
      <c r="BQ127" s="112"/>
      <c r="BR127" s="112"/>
      <c r="BS127" s="112"/>
      <c r="BT127" s="112">
        <f t="shared" si="2"/>
        <v>0</v>
      </c>
      <c r="BU127" s="112"/>
      <c r="BV127" s="112"/>
      <c r="BW127" s="112"/>
      <c r="BX127" s="112"/>
    </row>
    <row r="128" spans="1:79" s="26" customFormat="1" ht="56" customHeight="1">
      <c r="A128" s="66">
        <v>0</v>
      </c>
      <c r="B128" s="67"/>
      <c r="C128" s="67"/>
      <c r="D128" s="140" t="s">
        <v>198</v>
      </c>
      <c r="E128" s="70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1"/>
      <c r="Q128" s="62" t="s">
        <v>199</v>
      </c>
      <c r="R128" s="62"/>
      <c r="S128" s="62"/>
      <c r="T128" s="62"/>
      <c r="U128" s="62"/>
      <c r="V128" s="140" t="s">
        <v>200</v>
      </c>
      <c r="W128" s="70"/>
      <c r="X128" s="70"/>
      <c r="Y128" s="70"/>
      <c r="Z128" s="70"/>
      <c r="AA128" s="70"/>
      <c r="AB128" s="70"/>
      <c r="AC128" s="70"/>
      <c r="AD128" s="70"/>
      <c r="AE128" s="71"/>
      <c r="AF128" s="113">
        <v>100</v>
      </c>
      <c r="AG128" s="113"/>
      <c r="AH128" s="113"/>
      <c r="AI128" s="113"/>
      <c r="AJ128" s="113"/>
      <c r="AK128" s="113">
        <v>0</v>
      </c>
      <c r="AL128" s="113"/>
      <c r="AM128" s="113"/>
      <c r="AN128" s="113"/>
      <c r="AO128" s="113"/>
      <c r="AP128" s="113">
        <f t="shared" si="0"/>
        <v>100</v>
      </c>
      <c r="AQ128" s="113"/>
      <c r="AR128" s="113"/>
      <c r="AS128" s="113"/>
      <c r="AT128" s="113"/>
      <c r="AU128" s="113">
        <v>100</v>
      </c>
      <c r="AV128" s="113"/>
      <c r="AW128" s="113"/>
      <c r="AX128" s="113"/>
      <c r="AY128" s="113"/>
      <c r="AZ128" s="113">
        <v>0</v>
      </c>
      <c r="BA128" s="113"/>
      <c r="BB128" s="113"/>
      <c r="BC128" s="113"/>
      <c r="BD128" s="113"/>
      <c r="BE128" s="113">
        <f t="shared" si="1"/>
        <v>100</v>
      </c>
      <c r="BF128" s="113"/>
      <c r="BG128" s="113"/>
      <c r="BH128" s="113"/>
      <c r="BI128" s="113"/>
      <c r="BJ128" s="113">
        <v>100</v>
      </c>
      <c r="BK128" s="113"/>
      <c r="BL128" s="113"/>
      <c r="BM128" s="113"/>
      <c r="BN128" s="113"/>
      <c r="BO128" s="113">
        <v>0</v>
      </c>
      <c r="BP128" s="113"/>
      <c r="BQ128" s="113"/>
      <c r="BR128" s="113"/>
      <c r="BS128" s="113"/>
      <c r="BT128" s="113">
        <f t="shared" si="2"/>
        <v>100</v>
      </c>
      <c r="BU128" s="113"/>
      <c r="BV128" s="113"/>
      <c r="BW128" s="113"/>
      <c r="BX128" s="113"/>
    </row>
    <row r="129" spans="1:79" s="26" customFormat="1" ht="56" customHeight="1">
      <c r="A129" s="66">
        <v>0</v>
      </c>
      <c r="B129" s="67"/>
      <c r="C129" s="67"/>
      <c r="D129" s="140" t="s">
        <v>201</v>
      </c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1"/>
      <c r="Q129" s="62" t="s">
        <v>199</v>
      </c>
      <c r="R129" s="62"/>
      <c r="S129" s="62"/>
      <c r="T129" s="62"/>
      <c r="U129" s="62"/>
      <c r="V129" s="140" t="s">
        <v>200</v>
      </c>
      <c r="W129" s="70"/>
      <c r="X129" s="70"/>
      <c r="Y129" s="70"/>
      <c r="Z129" s="70"/>
      <c r="AA129" s="70"/>
      <c r="AB129" s="70"/>
      <c r="AC129" s="70"/>
      <c r="AD129" s="70"/>
      <c r="AE129" s="71"/>
      <c r="AF129" s="113">
        <v>0</v>
      </c>
      <c r="AG129" s="113"/>
      <c r="AH129" s="113"/>
      <c r="AI129" s="113"/>
      <c r="AJ129" s="113"/>
      <c r="AK129" s="113">
        <v>0</v>
      </c>
      <c r="AL129" s="113"/>
      <c r="AM129" s="113"/>
      <c r="AN129" s="113"/>
      <c r="AO129" s="113"/>
      <c r="AP129" s="113">
        <f t="shared" si="0"/>
        <v>0</v>
      </c>
      <c r="AQ129" s="113"/>
      <c r="AR129" s="113"/>
      <c r="AS129" s="113"/>
      <c r="AT129" s="113"/>
      <c r="AU129" s="113">
        <v>0</v>
      </c>
      <c r="AV129" s="113"/>
      <c r="AW129" s="113"/>
      <c r="AX129" s="113"/>
      <c r="AY129" s="113"/>
      <c r="AZ129" s="113">
        <v>0</v>
      </c>
      <c r="BA129" s="113"/>
      <c r="BB129" s="113"/>
      <c r="BC129" s="113"/>
      <c r="BD129" s="113"/>
      <c r="BE129" s="113">
        <f t="shared" si="1"/>
        <v>0</v>
      </c>
      <c r="BF129" s="113"/>
      <c r="BG129" s="113"/>
      <c r="BH129" s="113"/>
      <c r="BI129" s="113"/>
      <c r="BJ129" s="113">
        <v>100</v>
      </c>
      <c r="BK129" s="113"/>
      <c r="BL129" s="113"/>
      <c r="BM129" s="113"/>
      <c r="BN129" s="113"/>
      <c r="BO129" s="113">
        <v>0</v>
      </c>
      <c r="BP129" s="113"/>
      <c r="BQ129" s="113"/>
      <c r="BR129" s="113"/>
      <c r="BS129" s="113"/>
      <c r="BT129" s="113">
        <f t="shared" si="2"/>
        <v>100</v>
      </c>
      <c r="BU129" s="113"/>
      <c r="BV129" s="113"/>
      <c r="BW129" s="113"/>
      <c r="BX129" s="113"/>
    </row>
    <row r="130" spans="1:79" s="26" customFormat="1" ht="56" customHeight="1">
      <c r="A130" s="66">
        <v>0</v>
      </c>
      <c r="B130" s="67"/>
      <c r="C130" s="67"/>
      <c r="D130" s="140" t="s">
        <v>202</v>
      </c>
      <c r="E130" s="70"/>
      <c r="F130" s="70"/>
      <c r="G130" s="70"/>
      <c r="H130" s="70"/>
      <c r="I130" s="70"/>
      <c r="J130" s="70"/>
      <c r="K130" s="70"/>
      <c r="L130" s="70"/>
      <c r="M130" s="70"/>
      <c r="N130" s="70"/>
      <c r="O130" s="70"/>
      <c r="P130" s="71"/>
      <c r="Q130" s="62" t="s">
        <v>199</v>
      </c>
      <c r="R130" s="62"/>
      <c r="S130" s="62"/>
      <c r="T130" s="62"/>
      <c r="U130" s="62"/>
      <c r="V130" s="140" t="s">
        <v>200</v>
      </c>
      <c r="W130" s="70"/>
      <c r="X130" s="70"/>
      <c r="Y130" s="70"/>
      <c r="Z130" s="70"/>
      <c r="AA130" s="70"/>
      <c r="AB130" s="70"/>
      <c r="AC130" s="70"/>
      <c r="AD130" s="70"/>
      <c r="AE130" s="71"/>
      <c r="AF130" s="113">
        <v>0</v>
      </c>
      <c r="AG130" s="113"/>
      <c r="AH130" s="113"/>
      <c r="AI130" s="113"/>
      <c r="AJ130" s="113"/>
      <c r="AK130" s="113">
        <v>100</v>
      </c>
      <c r="AL130" s="113"/>
      <c r="AM130" s="113"/>
      <c r="AN130" s="113"/>
      <c r="AO130" s="113"/>
      <c r="AP130" s="113">
        <f t="shared" si="0"/>
        <v>100</v>
      </c>
      <c r="AQ130" s="113"/>
      <c r="AR130" s="113"/>
      <c r="AS130" s="113"/>
      <c r="AT130" s="113"/>
      <c r="AU130" s="113">
        <v>0</v>
      </c>
      <c r="AV130" s="113"/>
      <c r="AW130" s="113"/>
      <c r="AX130" s="113"/>
      <c r="AY130" s="113"/>
      <c r="AZ130" s="113">
        <v>0</v>
      </c>
      <c r="BA130" s="113"/>
      <c r="BB130" s="113"/>
      <c r="BC130" s="113"/>
      <c r="BD130" s="113"/>
      <c r="BE130" s="113">
        <f t="shared" si="1"/>
        <v>0</v>
      </c>
      <c r="BF130" s="113"/>
      <c r="BG130" s="113"/>
      <c r="BH130" s="113"/>
      <c r="BI130" s="113"/>
      <c r="BJ130" s="113">
        <v>100</v>
      </c>
      <c r="BK130" s="113"/>
      <c r="BL130" s="113"/>
      <c r="BM130" s="113"/>
      <c r="BN130" s="113"/>
      <c r="BO130" s="113">
        <v>0</v>
      </c>
      <c r="BP130" s="113"/>
      <c r="BQ130" s="113"/>
      <c r="BR130" s="113"/>
      <c r="BS130" s="113"/>
      <c r="BT130" s="113">
        <f t="shared" si="2"/>
        <v>100</v>
      </c>
      <c r="BU130" s="113"/>
      <c r="BV130" s="113"/>
      <c r="BW130" s="113"/>
      <c r="BX130" s="113"/>
    </row>
    <row r="132" spans="1:79" ht="14.25" customHeight="1">
      <c r="A132" s="42" t="s">
        <v>253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</row>
    <row r="133" spans="1:79" ht="23.15" customHeight="1">
      <c r="A133" s="56" t="s">
        <v>6</v>
      </c>
      <c r="B133" s="57"/>
      <c r="C133" s="57"/>
      <c r="D133" s="62" t="s">
        <v>9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 t="s">
        <v>8</v>
      </c>
      <c r="R133" s="62"/>
      <c r="S133" s="62"/>
      <c r="T133" s="62"/>
      <c r="U133" s="62"/>
      <c r="V133" s="62" t="s">
        <v>7</v>
      </c>
      <c r="W133" s="62"/>
      <c r="X133" s="62"/>
      <c r="Y133" s="62"/>
      <c r="Z133" s="62"/>
      <c r="AA133" s="62"/>
      <c r="AB133" s="62"/>
      <c r="AC133" s="62"/>
      <c r="AD133" s="62"/>
      <c r="AE133" s="62"/>
      <c r="AF133" s="48" t="s">
        <v>244</v>
      </c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50"/>
      <c r="AU133" s="48" t="s">
        <v>249</v>
      </c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50"/>
    </row>
    <row r="134" spans="1:79" ht="28.5" customHeight="1">
      <c r="A134" s="59"/>
      <c r="B134" s="60"/>
      <c r="C134" s="60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2"/>
      <c r="AB134" s="62"/>
      <c r="AC134" s="62"/>
      <c r="AD134" s="62"/>
      <c r="AE134" s="62"/>
      <c r="AF134" s="62" t="s">
        <v>4</v>
      </c>
      <c r="AG134" s="62"/>
      <c r="AH134" s="62"/>
      <c r="AI134" s="62"/>
      <c r="AJ134" s="62"/>
      <c r="AK134" s="62" t="s">
        <v>3</v>
      </c>
      <c r="AL134" s="62"/>
      <c r="AM134" s="62"/>
      <c r="AN134" s="62"/>
      <c r="AO134" s="62"/>
      <c r="AP134" s="62" t="s">
        <v>123</v>
      </c>
      <c r="AQ134" s="62"/>
      <c r="AR134" s="62"/>
      <c r="AS134" s="62"/>
      <c r="AT134" s="62"/>
      <c r="AU134" s="62" t="s">
        <v>4</v>
      </c>
      <c r="AV134" s="62"/>
      <c r="AW134" s="62"/>
      <c r="AX134" s="62"/>
      <c r="AY134" s="62"/>
      <c r="AZ134" s="62" t="s">
        <v>3</v>
      </c>
      <c r="BA134" s="62"/>
      <c r="BB134" s="62"/>
      <c r="BC134" s="62"/>
      <c r="BD134" s="62"/>
      <c r="BE134" s="62" t="s">
        <v>90</v>
      </c>
      <c r="BF134" s="62"/>
      <c r="BG134" s="62"/>
      <c r="BH134" s="62"/>
      <c r="BI134" s="62"/>
    </row>
    <row r="135" spans="1:79" ht="15" customHeight="1">
      <c r="A135" s="48">
        <v>1</v>
      </c>
      <c r="B135" s="49"/>
      <c r="C135" s="49"/>
      <c r="D135" s="62">
        <v>2</v>
      </c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>
        <v>3</v>
      </c>
      <c r="R135" s="62"/>
      <c r="S135" s="62"/>
      <c r="T135" s="62"/>
      <c r="U135" s="62"/>
      <c r="V135" s="62">
        <v>4</v>
      </c>
      <c r="W135" s="62"/>
      <c r="X135" s="62"/>
      <c r="Y135" s="62"/>
      <c r="Z135" s="62"/>
      <c r="AA135" s="62"/>
      <c r="AB135" s="62"/>
      <c r="AC135" s="62"/>
      <c r="AD135" s="62"/>
      <c r="AE135" s="62"/>
      <c r="AF135" s="62">
        <v>5</v>
      </c>
      <c r="AG135" s="62"/>
      <c r="AH135" s="62"/>
      <c r="AI135" s="62"/>
      <c r="AJ135" s="62"/>
      <c r="AK135" s="62">
        <v>6</v>
      </c>
      <c r="AL135" s="62"/>
      <c r="AM135" s="62"/>
      <c r="AN135" s="62"/>
      <c r="AO135" s="62"/>
      <c r="AP135" s="62">
        <v>7</v>
      </c>
      <c r="AQ135" s="62"/>
      <c r="AR135" s="62"/>
      <c r="AS135" s="62"/>
      <c r="AT135" s="62"/>
      <c r="AU135" s="62">
        <v>8</v>
      </c>
      <c r="AV135" s="62"/>
      <c r="AW135" s="62"/>
      <c r="AX135" s="62"/>
      <c r="AY135" s="62"/>
      <c r="AZ135" s="62">
        <v>9</v>
      </c>
      <c r="BA135" s="62"/>
      <c r="BB135" s="62"/>
      <c r="BC135" s="62"/>
      <c r="BD135" s="62"/>
      <c r="BE135" s="62">
        <v>10</v>
      </c>
      <c r="BF135" s="62"/>
      <c r="BG135" s="62"/>
      <c r="BH135" s="62"/>
      <c r="BI135" s="62"/>
    </row>
    <row r="136" spans="1:79" ht="15.75" hidden="1" customHeight="1">
      <c r="A136" s="76" t="s">
        <v>154</v>
      </c>
      <c r="B136" s="77"/>
      <c r="C136" s="77"/>
      <c r="D136" s="62" t="s">
        <v>57</v>
      </c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 t="s">
        <v>70</v>
      </c>
      <c r="R136" s="62"/>
      <c r="S136" s="62"/>
      <c r="T136" s="62"/>
      <c r="U136" s="62"/>
      <c r="V136" s="62" t="s">
        <v>71</v>
      </c>
      <c r="W136" s="62"/>
      <c r="X136" s="62"/>
      <c r="Y136" s="62"/>
      <c r="Z136" s="62"/>
      <c r="AA136" s="62"/>
      <c r="AB136" s="62"/>
      <c r="AC136" s="62"/>
      <c r="AD136" s="62"/>
      <c r="AE136" s="62"/>
      <c r="AF136" s="86" t="s">
        <v>107</v>
      </c>
      <c r="AG136" s="86"/>
      <c r="AH136" s="86"/>
      <c r="AI136" s="86"/>
      <c r="AJ136" s="86"/>
      <c r="AK136" s="110" t="s">
        <v>108</v>
      </c>
      <c r="AL136" s="110"/>
      <c r="AM136" s="110"/>
      <c r="AN136" s="110"/>
      <c r="AO136" s="110"/>
      <c r="AP136" s="94" t="s">
        <v>122</v>
      </c>
      <c r="AQ136" s="94"/>
      <c r="AR136" s="94"/>
      <c r="AS136" s="94"/>
      <c r="AT136" s="94"/>
      <c r="AU136" s="86" t="s">
        <v>109</v>
      </c>
      <c r="AV136" s="86"/>
      <c r="AW136" s="86"/>
      <c r="AX136" s="86"/>
      <c r="AY136" s="86"/>
      <c r="AZ136" s="110" t="s">
        <v>110</v>
      </c>
      <c r="BA136" s="110"/>
      <c r="BB136" s="110"/>
      <c r="BC136" s="110"/>
      <c r="BD136" s="110"/>
      <c r="BE136" s="94" t="s">
        <v>122</v>
      </c>
      <c r="BF136" s="94"/>
      <c r="BG136" s="94"/>
      <c r="BH136" s="94"/>
      <c r="BI136" s="94"/>
      <c r="CA136" t="s">
        <v>39</v>
      </c>
    </row>
    <row r="137" spans="1:79" s="6" customFormat="1" ht="14">
      <c r="A137" s="95">
        <v>0</v>
      </c>
      <c r="B137" s="96"/>
      <c r="C137" s="96"/>
      <c r="D137" s="111" t="s">
        <v>178</v>
      </c>
      <c r="E137" s="111"/>
      <c r="F137" s="111"/>
      <c r="G137" s="111"/>
      <c r="H137" s="111"/>
      <c r="I137" s="111"/>
      <c r="J137" s="111"/>
      <c r="K137" s="111"/>
      <c r="L137" s="111"/>
      <c r="M137" s="111"/>
      <c r="N137" s="111"/>
      <c r="O137" s="111"/>
      <c r="P137" s="111"/>
      <c r="Q137" s="111"/>
      <c r="R137" s="111"/>
      <c r="S137" s="111"/>
      <c r="T137" s="111"/>
      <c r="U137" s="111"/>
      <c r="V137" s="111"/>
      <c r="W137" s="111"/>
      <c r="X137" s="111"/>
      <c r="Y137" s="111"/>
      <c r="Z137" s="111"/>
      <c r="AA137" s="111"/>
      <c r="AB137" s="111"/>
      <c r="AC137" s="111"/>
      <c r="AD137" s="111"/>
      <c r="AE137" s="111"/>
      <c r="AF137" s="112"/>
      <c r="AG137" s="112"/>
      <c r="AH137" s="112"/>
      <c r="AI137" s="112"/>
      <c r="AJ137" s="112"/>
      <c r="AK137" s="112"/>
      <c r="AL137" s="112"/>
      <c r="AM137" s="112"/>
      <c r="AN137" s="112"/>
      <c r="AO137" s="112"/>
      <c r="AP137" s="112">
        <f t="shared" ref="AP137:AP153" si="3">IF(ISNUMBER(AF137),AF137,0)+IF(ISNUMBER(AK137),AK137,0)</f>
        <v>0</v>
      </c>
      <c r="AQ137" s="112"/>
      <c r="AR137" s="112"/>
      <c r="AS137" s="112"/>
      <c r="AT137" s="112"/>
      <c r="AU137" s="112"/>
      <c r="AV137" s="112"/>
      <c r="AW137" s="112"/>
      <c r="AX137" s="112"/>
      <c r="AY137" s="112"/>
      <c r="AZ137" s="112"/>
      <c r="BA137" s="112"/>
      <c r="BB137" s="112"/>
      <c r="BC137" s="112"/>
      <c r="BD137" s="112"/>
      <c r="BE137" s="112">
        <f t="shared" ref="BE137:BE153" si="4">IF(ISNUMBER(AU137),AU137,0)+IF(ISNUMBER(AZ137),AZ137,0)</f>
        <v>0</v>
      </c>
      <c r="BF137" s="112"/>
      <c r="BG137" s="112"/>
      <c r="BH137" s="112"/>
      <c r="BI137" s="112"/>
      <c r="CA137" s="6" t="s">
        <v>40</v>
      </c>
    </row>
    <row r="138" spans="1:79" s="26" customFormat="1" ht="140" customHeight="1">
      <c r="A138" s="66">
        <v>0</v>
      </c>
      <c r="B138" s="67"/>
      <c r="C138" s="67"/>
      <c r="D138" s="140" t="s">
        <v>272</v>
      </c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  <c r="P138" s="142"/>
      <c r="Q138" s="62" t="s">
        <v>179</v>
      </c>
      <c r="R138" s="62"/>
      <c r="S138" s="62"/>
      <c r="T138" s="62"/>
      <c r="U138" s="62"/>
      <c r="V138" s="140" t="s">
        <v>268</v>
      </c>
      <c r="W138" s="141"/>
      <c r="X138" s="141"/>
      <c r="Y138" s="141"/>
      <c r="Z138" s="141"/>
      <c r="AA138" s="141"/>
      <c r="AB138" s="141"/>
      <c r="AC138" s="141"/>
      <c r="AD138" s="141"/>
      <c r="AE138" s="142"/>
      <c r="AF138" s="113">
        <v>53784</v>
      </c>
      <c r="AG138" s="113"/>
      <c r="AH138" s="113"/>
      <c r="AI138" s="113"/>
      <c r="AJ138" s="113"/>
      <c r="AK138" s="113">
        <v>0</v>
      </c>
      <c r="AL138" s="113"/>
      <c r="AM138" s="113"/>
      <c r="AN138" s="113"/>
      <c r="AO138" s="113"/>
      <c r="AP138" s="113">
        <f t="shared" si="3"/>
        <v>53784</v>
      </c>
      <c r="AQ138" s="113"/>
      <c r="AR138" s="113"/>
      <c r="AS138" s="113"/>
      <c r="AT138" s="113"/>
      <c r="AU138" s="113">
        <v>57065</v>
      </c>
      <c r="AV138" s="113"/>
      <c r="AW138" s="113"/>
      <c r="AX138" s="113"/>
      <c r="AY138" s="113"/>
      <c r="AZ138" s="113">
        <v>0</v>
      </c>
      <c r="BA138" s="113"/>
      <c r="BB138" s="113"/>
      <c r="BC138" s="113"/>
      <c r="BD138" s="113"/>
      <c r="BE138" s="113">
        <f t="shared" si="4"/>
        <v>57065</v>
      </c>
      <c r="BF138" s="113"/>
      <c r="BG138" s="113"/>
      <c r="BH138" s="113"/>
      <c r="BI138" s="113"/>
    </row>
    <row r="139" spans="1:79" s="26" customFormat="1" ht="112" customHeight="1">
      <c r="A139" s="66">
        <v>0</v>
      </c>
      <c r="B139" s="67"/>
      <c r="C139" s="67"/>
      <c r="D139" s="140" t="s">
        <v>180</v>
      </c>
      <c r="E139" s="70"/>
      <c r="F139" s="70"/>
      <c r="G139" s="70"/>
      <c r="H139" s="70"/>
      <c r="I139" s="70"/>
      <c r="J139" s="70"/>
      <c r="K139" s="70"/>
      <c r="L139" s="70"/>
      <c r="M139" s="70"/>
      <c r="N139" s="70"/>
      <c r="O139" s="70"/>
      <c r="P139" s="71"/>
      <c r="Q139" s="62" t="s">
        <v>179</v>
      </c>
      <c r="R139" s="62"/>
      <c r="S139" s="62"/>
      <c r="T139" s="62"/>
      <c r="U139" s="62"/>
      <c r="V139" s="140" t="s">
        <v>268</v>
      </c>
      <c r="W139" s="70"/>
      <c r="X139" s="70"/>
      <c r="Y139" s="70"/>
      <c r="Z139" s="70"/>
      <c r="AA139" s="70"/>
      <c r="AB139" s="70"/>
      <c r="AC139" s="70"/>
      <c r="AD139" s="70"/>
      <c r="AE139" s="71"/>
      <c r="AF139" s="113">
        <v>37800</v>
      </c>
      <c r="AG139" s="113"/>
      <c r="AH139" s="113"/>
      <c r="AI139" s="113"/>
      <c r="AJ139" s="113"/>
      <c r="AK139" s="113">
        <v>0</v>
      </c>
      <c r="AL139" s="113"/>
      <c r="AM139" s="113"/>
      <c r="AN139" s="113"/>
      <c r="AO139" s="113"/>
      <c r="AP139" s="113">
        <f t="shared" si="3"/>
        <v>37800</v>
      </c>
      <c r="AQ139" s="113"/>
      <c r="AR139" s="113"/>
      <c r="AS139" s="113"/>
      <c r="AT139" s="113"/>
      <c r="AU139" s="113">
        <v>40106</v>
      </c>
      <c r="AV139" s="113"/>
      <c r="AW139" s="113"/>
      <c r="AX139" s="113"/>
      <c r="AY139" s="113"/>
      <c r="AZ139" s="113">
        <v>0</v>
      </c>
      <c r="BA139" s="113"/>
      <c r="BB139" s="113"/>
      <c r="BC139" s="113"/>
      <c r="BD139" s="113"/>
      <c r="BE139" s="113">
        <f t="shared" si="4"/>
        <v>40106</v>
      </c>
      <c r="BF139" s="113"/>
      <c r="BG139" s="113"/>
      <c r="BH139" s="113"/>
      <c r="BI139" s="113"/>
    </row>
    <row r="140" spans="1:79" s="26" customFormat="1" ht="112" customHeight="1">
      <c r="A140" s="66">
        <v>0</v>
      </c>
      <c r="B140" s="67"/>
      <c r="C140" s="67"/>
      <c r="D140" s="140" t="s">
        <v>181</v>
      </c>
      <c r="E140" s="70"/>
      <c r="F140" s="70"/>
      <c r="G140" s="70"/>
      <c r="H140" s="70"/>
      <c r="I140" s="70"/>
      <c r="J140" s="70"/>
      <c r="K140" s="70"/>
      <c r="L140" s="70"/>
      <c r="M140" s="70"/>
      <c r="N140" s="70"/>
      <c r="O140" s="70"/>
      <c r="P140" s="71"/>
      <c r="Q140" s="62" t="s">
        <v>179</v>
      </c>
      <c r="R140" s="62"/>
      <c r="S140" s="62"/>
      <c r="T140" s="62"/>
      <c r="U140" s="62"/>
      <c r="V140" s="140" t="s">
        <v>268</v>
      </c>
      <c r="W140" s="70"/>
      <c r="X140" s="70"/>
      <c r="Y140" s="70"/>
      <c r="Z140" s="70"/>
      <c r="AA140" s="70"/>
      <c r="AB140" s="70"/>
      <c r="AC140" s="70"/>
      <c r="AD140" s="70"/>
      <c r="AE140" s="71"/>
      <c r="AF140" s="113">
        <v>43200</v>
      </c>
      <c r="AG140" s="113"/>
      <c r="AH140" s="113"/>
      <c r="AI140" s="113"/>
      <c r="AJ140" s="113"/>
      <c r="AK140" s="113">
        <v>0</v>
      </c>
      <c r="AL140" s="113"/>
      <c r="AM140" s="113"/>
      <c r="AN140" s="113"/>
      <c r="AO140" s="113"/>
      <c r="AP140" s="113">
        <f t="shared" si="3"/>
        <v>43200</v>
      </c>
      <c r="AQ140" s="113"/>
      <c r="AR140" s="113"/>
      <c r="AS140" s="113"/>
      <c r="AT140" s="113"/>
      <c r="AU140" s="113">
        <v>45835</v>
      </c>
      <c r="AV140" s="113"/>
      <c r="AW140" s="113"/>
      <c r="AX140" s="113"/>
      <c r="AY140" s="113"/>
      <c r="AZ140" s="113">
        <v>0</v>
      </c>
      <c r="BA140" s="113"/>
      <c r="BB140" s="113"/>
      <c r="BC140" s="113"/>
      <c r="BD140" s="113"/>
      <c r="BE140" s="113">
        <f t="shared" si="4"/>
        <v>45835</v>
      </c>
      <c r="BF140" s="113"/>
      <c r="BG140" s="113"/>
      <c r="BH140" s="113"/>
      <c r="BI140" s="113"/>
    </row>
    <row r="141" spans="1:79" s="6" customFormat="1" ht="14">
      <c r="A141" s="95">
        <v>0</v>
      </c>
      <c r="B141" s="96"/>
      <c r="C141" s="96"/>
      <c r="D141" s="143" t="s">
        <v>182</v>
      </c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00"/>
      <c r="Q141" s="111"/>
      <c r="R141" s="111"/>
      <c r="S141" s="111"/>
      <c r="T141" s="111"/>
      <c r="U141" s="111"/>
      <c r="V141" s="143"/>
      <c r="W141" s="99"/>
      <c r="X141" s="99"/>
      <c r="Y141" s="99"/>
      <c r="Z141" s="99"/>
      <c r="AA141" s="99"/>
      <c r="AB141" s="99"/>
      <c r="AC141" s="99"/>
      <c r="AD141" s="99"/>
      <c r="AE141" s="100"/>
      <c r="AF141" s="112"/>
      <c r="AG141" s="112"/>
      <c r="AH141" s="112"/>
      <c r="AI141" s="112"/>
      <c r="AJ141" s="112"/>
      <c r="AK141" s="112"/>
      <c r="AL141" s="112"/>
      <c r="AM141" s="112"/>
      <c r="AN141" s="112"/>
      <c r="AO141" s="112"/>
      <c r="AP141" s="112">
        <f t="shared" si="3"/>
        <v>0</v>
      </c>
      <c r="AQ141" s="112"/>
      <c r="AR141" s="112"/>
      <c r="AS141" s="112"/>
      <c r="AT141" s="112"/>
      <c r="AU141" s="112"/>
      <c r="AV141" s="112"/>
      <c r="AW141" s="112"/>
      <c r="AX141" s="112"/>
      <c r="AY141" s="112"/>
      <c r="AZ141" s="112"/>
      <c r="BA141" s="112"/>
      <c r="BB141" s="112"/>
      <c r="BC141" s="112"/>
      <c r="BD141" s="112"/>
      <c r="BE141" s="112">
        <f t="shared" si="4"/>
        <v>0</v>
      </c>
      <c r="BF141" s="112"/>
      <c r="BG141" s="112"/>
      <c r="BH141" s="112"/>
      <c r="BI141" s="112"/>
    </row>
    <row r="142" spans="1:79" s="26" customFormat="1" ht="140" customHeight="1">
      <c r="A142" s="66">
        <v>0</v>
      </c>
      <c r="B142" s="67"/>
      <c r="C142" s="67"/>
      <c r="D142" s="140" t="s">
        <v>183</v>
      </c>
      <c r="E142" s="70"/>
      <c r="F142" s="70"/>
      <c r="G142" s="70"/>
      <c r="H142" s="70"/>
      <c r="I142" s="70"/>
      <c r="J142" s="70"/>
      <c r="K142" s="70"/>
      <c r="L142" s="70"/>
      <c r="M142" s="70"/>
      <c r="N142" s="70"/>
      <c r="O142" s="70"/>
      <c r="P142" s="71"/>
      <c r="Q142" s="62" t="s">
        <v>184</v>
      </c>
      <c r="R142" s="62"/>
      <c r="S142" s="62"/>
      <c r="T142" s="62"/>
      <c r="U142" s="62"/>
      <c r="V142" s="140" t="s">
        <v>185</v>
      </c>
      <c r="W142" s="70"/>
      <c r="X142" s="70"/>
      <c r="Y142" s="70"/>
      <c r="Z142" s="70"/>
      <c r="AA142" s="70"/>
      <c r="AB142" s="70"/>
      <c r="AC142" s="70"/>
      <c r="AD142" s="70"/>
      <c r="AE142" s="71"/>
      <c r="AF142" s="113">
        <v>1300</v>
      </c>
      <c r="AG142" s="113"/>
      <c r="AH142" s="113"/>
      <c r="AI142" s="113"/>
      <c r="AJ142" s="113"/>
      <c r="AK142" s="113">
        <v>0</v>
      </c>
      <c r="AL142" s="113"/>
      <c r="AM142" s="113"/>
      <c r="AN142" s="113"/>
      <c r="AO142" s="113"/>
      <c r="AP142" s="113">
        <f t="shared" si="3"/>
        <v>1300</v>
      </c>
      <c r="AQ142" s="113"/>
      <c r="AR142" s="113"/>
      <c r="AS142" s="113"/>
      <c r="AT142" s="113"/>
      <c r="AU142" s="113">
        <v>1300</v>
      </c>
      <c r="AV142" s="113"/>
      <c r="AW142" s="113"/>
      <c r="AX142" s="113"/>
      <c r="AY142" s="113"/>
      <c r="AZ142" s="113">
        <v>0</v>
      </c>
      <c r="BA142" s="113"/>
      <c r="BB142" s="113"/>
      <c r="BC142" s="113"/>
      <c r="BD142" s="113"/>
      <c r="BE142" s="113">
        <f t="shared" si="4"/>
        <v>1300</v>
      </c>
      <c r="BF142" s="113"/>
      <c r="BG142" s="113"/>
      <c r="BH142" s="113"/>
      <c r="BI142" s="113"/>
    </row>
    <row r="143" spans="1:79" s="26" customFormat="1" ht="126" customHeight="1">
      <c r="A143" s="66">
        <v>0</v>
      </c>
      <c r="B143" s="67"/>
      <c r="C143" s="67"/>
      <c r="D143" s="140" t="s">
        <v>186</v>
      </c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1"/>
      <c r="Q143" s="62" t="s">
        <v>187</v>
      </c>
      <c r="R143" s="62"/>
      <c r="S143" s="62"/>
      <c r="T143" s="62"/>
      <c r="U143" s="62"/>
      <c r="V143" s="140" t="s">
        <v>188</v>
      </c>
      <c r="W143" s="70"/>
      <c r="X143" s="70"/>
      <c r="Y143" s="70"/>
      <c r="Z143" s="70"/>
      <c r="AA143" s="70"/>
      <c r="AB143" s="70"/>
      <c r="AC143" s="70"/>
      <c r="AD143" s="70"/>
      <c r="AE143" s="71"/>
      <c r="AF143" s="113">
        <v>3</v>
      </c>
      <c r="AG143" s="113"/>
      <c r="AH143" s="113"/>
      <c r="AI143" s="113"/>
      <c r="AJ143" s="113"/>
      <c r="AK143" s="113">
        <v>0</v>
      </c>
      <c r="AL143" s="113"/>
      <c r="AM143" s="113"/>
      <c r="AN143" s="113"/>
      <c r="AO143" s="113"/>
      <c r="AP143" s="113">
        <f t="shared" si="3"/>
        <v>3</v>
      </c>
      <c r="AQ143" s="113"/>
      <c r="AR143" s="113"/>
      <c r="AS143" s="113"/>
      <c r="AT143" s="113"/>
      <c r="AU143" s="113">
        <v>3</v>
      </c>
      <c r="AV143" s="113"/>
      <c r="AW143" s="113"/>
      <c r="AX143" s="113"/>
      <c r="AY143" s="113"/>
      <c r="AZ143" s="113">
        <v>0</v>
      </c>
      <c r="BA143" s="113"/>
      <c r="BB143" s="113"/>
      <c r="BC143" s="113"/>
      <c r="BD143" s="113"/>
      <c r="BE143" s="113">
        <f t="shared" si="4"/>
        <v>3</v>
      </c>
      <c r="BF143" s="113"/>
      <c r="BG143" s="113"/>
      <c r="BH143" s="113"/>
      <c r="BI143" s="113"/>
    </row>
    <row r="144" spans="1:79" s="26" customFormat="1" ht="126" customHeight="1">
      <c r="A144" s="66">
        <v>0</v>
      </c>
      <c r="B144" s="67"/>
      <c r="C144" s="67"/>
      <c r="D144" s="140" t="s">
        <v>189</v>
      </c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0"/>
      <c r="P144" s="71"/>
      <c r="Q144" s="62" t="s">
        <v>187</v>
      </c>
      <c r="R144" s="62"/>
      <c r="S144" s="62"/>
      <c r="T144" s="62"/>
      <c r="U144" s="62"/>
      <c r="V144" s="140" t="s">
        <v>271</v>
      </c>
      <c r="W144" s="70"/>
      <c r="X144" s="70"/>
      <c r="Y144" s="70"/>
      <c r="Z144" s="70"/>
      <c r="AA144" s="70"/>
      <c r="AB144" s="70"/>
      <c r="AC144" s="70"/>
      <c r="AD144" s="70"/>
      <c r="AE144" s="71"/>
      <c r="AF144" s="113">
        <v>200</v>
      </c>
      <c r="AG144" s="113"/>
      <c r="AH144" s="113"/>
      <c r="AI144" s="113"/>
      <c r="AJ144" s="113"/>
      <c r="AK144" s="113">
        <v>0</v>
      </c>
      <c r="AL144" s="113"/>
      <c r="AM144" s="113"/>
      <c r="AN144" s="113"/>
      <c r="AO144" s="113"/>
      <c r="AP144" s="113">
        <f t="shared" si="3"/>
        <v>200</v>
      </c>
      <c r="AQ144" s="113"/>
      <c r="AR144" s="113"/>
      <c r="AS144" s="113"/>
      <c r="AT144" s="113"/>
      <c r="AU144" s="113">
        <v>200</v>
      </c>
      <c r="AV144" s="113"/>
      <c r="AW144" s="113"/>
      <c r="AX144" s="113"/>
      <c r="AY144" s="113"/>
      <c r="AZ144" s="113">
        <v>0</v>
      </c>
      <c r="BA144" s="113"/>
      <c r="BB144" s="113"/>
      <c r="BC144" s="113"/>
      <c r="BD144" s="113"/>
      <c r="BE144" s="113">
        <f t="shared" si="4"/>
        <v>200</v>
      </c>
      <c r="BF144" s="113"/>
      <c r="BG144" s="113"/>
      <c r="BH144" s="113"/>
      <c r="BI144" s="113"/>
    </row>
    <row r="145" spans="1:70" s="6" customFormat="1" ht="14">
      <c r="A145" s="95">
        <v>0</v>
      </c>
      <c r="B145" s="96"/>
      <c r="C145" s="96"/>
      <c r="D145" s="143" t="s">
        <v>190</v>
      </c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00"/>
      <c r="Q145" s="111"/>
      <c r="R145" s="111"/>
      <c r="S145" s="111"/>
      <c r="T145" s="111"/>
      <c r="U145" s="111"/>
      <c r="V145" s="143"/>
      <c r="W145" s="99"/>
      <c r="X145" s="99"/>
      <c r="Y145" s="99"/>
      <c r="Z145" s="99"/>
      <c r="AA145" s="99"/>
      <c r="AB145" s="99"/>
      <c r="AC145" s="99"/>
      <c r="AD145" s="99"/>
      <c r="AE145" s="100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>
        <f t="shared" si="3"/>
        <v>0</v>
      </c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>
        <f t="shared" si="4"/>
        <v>0</v>
      </c>
      <c r="BF145" s="112"/>
      <c r="BG145" s="112"/>
      <c r="BH145" s="112"/>
      <c r="BI145" s="112"/>
    </row>
    <row r="146" spans="1:70" s="26" customFormat="1" ht="140" customHeight="1">
      <c r="A146" s="66">
        <v>0</v>
      </c>
      <c r="B146" s="67"/>
      <c r="C146" s="67"/>
      <c r="D146" s="140" t="s">
        <v>191</v>
      </c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1"/>
      <c r="Q146" s="62" t="s">
        <v>192</v>
      </c>
      <c r="R146" s="62"/>
      <c r="S146" s="62"/>
      <c r="T146" s="62"/>
      <c r="U146" s="62"/>
      <c r="V146" s="140" t="s">
        <v>193</v>
      </c>
      <c r="W146" s="70"/>
      <c r="X146" s="70"/>
      <c r="Y146" s="70"/>
      <c r="Z146" s="70"/>
      <c r="AA146" s="70"/>
      <c r="AB146" s="70"/>
      <c r="AC146" s="70"/>
      <c r="AD146" s="70"/>
      <c r="AE146" s="71"/>
      <c r="AF146" s="113">
        <v>29.08</v>
      </c>
      <c r="AG146" s="113"/>
      <c r="AH146" s="113"/>
      <c r="AI146" s="113"/>
      <c r="AJ146" s="113"/>
      <c r="AK146" s="113">
        <v>0</v>
      </c>
      <c r="AL146" s="113"/>
      <c r="AM146" s="113"/>
      <c r="AN146" s="113"/>
      <c r="AO146" s="113"/>
      <c r="AP146" s="113">
        <f t="shared" si="3"/>
        <v>29.08</v>
      </c>
      <c r="AQ146" s="113"/>
      <c r="AR146" s="113"/>
      <c r="AS146" s="113"/>
      <c r="AT146" s="113"/>
      <c r="AU146" s="113">
        <v>30.85</v>
      </c>
      <c r="AV146" s="113"/>
      <c r="AW146" s="113"/>
      <c r="AX146" s="113"/>
      <c r="AY146" s="113"/>
      <c r="AZ146" s="113">
        <v>0</v>
      </c>
      <c r="BA146" s="113"/>
      <c r="BB146" s="113"/>
      <c r="BC146" s="113"/>
      <c r="BD146" s="113"/>
      <c r="BE146" s="113">
        <f t="shared" si="4"/>
        <v>30.85</v>
      </c>
      <c r="BF146" s="113"/>
      <c r="BG146" s="113"/>
      <c r="BH146" s="113"/>
      <c r="BI146" s="113"/>
    </row>
    <row r="147" spans="1:70" s="26" customFormat="1" ht="140" customHeight="1">
      <c r="A147" s="66">
        <v>0</v>
      </c>
      <c r="B147" s="67"/>
      <c r="C147" s="67"/>
      <c r="D147" s="140" t="s">
        <v>194</v>
      </c>
      <c r="E147" s="70"/>
      <c r="F147" s="70"/>
      <c r="G147" s="70"/>
      <c r="H147" s="70"/>
      <c r="I147" s="70"/>
      <c r="J147" s="70"/>
      <c r="K147" s="70"/>
      <c r="L147" s="70"/>
      <c r="M147" s="70"/>
      <c r="N147" s="70"/>
      <c r="O147" s="70"/>
      <c r="P147" s="71"/>
      <c r="Q147" s="62" t="s">
        <v>179</v>
      </c>
      <c r="R147" s="62"/>
      <c r="S147" s="62"/>
      <c r="T147" s="62"/>
      <c r="U147" s="62"/>
      <c r="V147" s="140" t="s">
        <v>193</v>
      </c>
      <c r="W147" s="70"/>
      <c r="X147" s="70"/>
      <c r="Y147" s="70"/>
      <c r="Z147" s="70"/>
      <c r="AA147" s="70"/>
      <c r="AB147" s="70"/>
      <c r="AC147" s="70"/>
      <c r="AD147" s="70"/>
      <c r="AE147" s="71"/>
      <c r="AF147" s="113">
        <v>29.08</v>
      </c>
      <c r="AG147" s="113"/>
      <c r="AH147" s="113"/>
      <c r="AI147" s="113"/>
      <c r="AJ147" s="113"/>
      <c r="AK147" s="113">
        <v>0</v>
      </c>
      <c r="AL147" s="113"/>
      <c r="AM147" s="113"/>
      <c r="AN147" s="113"/>
      <c r="AO147" s="113"/>
      <c r="AP147" s="113">
        <f t="shared" si="3"/>
        <v>29.08</v>
      </c>
      <c r="AQ147" s="113"/>
      <c r="AR147" s="113"/>
      <c r="AS147" s="113"/>
      <c r="AT147" s="113"/>
      <c r="AU147" s="113">
        <v>30.85</v>
      </c>
      <c r="AV147" s="113"/>
      <c r="AW147" s="113"/>
      <c r="AX147" s="113"/>
      <c r="AY147" s="113"/>
      <c r="AZ147" s="113">
        <v>0</v>
      </c>
      <c r="BA147" s="113"/>
      <c r="BB147" s="113"/>
      <c r="BC147" s="113"/>
      <c r="BD147" s="113"/>
      <c r="BE147" s="113">
        <f t="shared" si="4"/>
        <v>30.85</v>
      </c>
      <c r="BF147" s="113"/>
      <c r="BG147" s="113"/>
      <c r="BH147" s="113"/>
      <c r="BI147" s="113"/>
    </row>
    <row r="148" spans="1:70" s="26" customFormat="1" ht="140" customHeight="1">
      <c r="A148" s="66">
        <v>0</v>
      </c>
      <c r="B148" s="67"/>
      <c r="C148" s="67"/>
      <c r="D148" s="140" t="s">
        <v>195</v>
      </c>
      <c r="E148" s="70"/>
      <c r="F148" s="70"/>
      <c r="G148" s="70"/>
      <c r="H148" s="70"/>
      <c r="I148" s="70"/>
      <c r="J148" s="70"/>
      <c r="K148" s="70"/>
      <c r="L148" s="70"/>
      <c r="M148" s="70"/>
      <c r="N148" s="70"/>
      <c r="O148" s="70"/>
      <c r="P148" s="71"/>
      <c r="Q148" s="62" t="s">
        <v>179</v>
      </c>
      <c r="R148" s="62"/>
      <c r="S148" s="62"/>
      <c r="T148" s="62"/>
      <c r="U148" s="62"/>
      <c r="V148" s="140" t="s">
        <v>270</v>
      </c>
      <c r="W148" s="70"/>
      <c r="X148" s="70"/>
      <c r="Y148" s="70"/>
      <c r="Z148" s="70"/>
      <c r="AA148" s="70"/>
      <c r="AB148" s="70"/>
      <c r="AC148" s="70"/>
      <c r="AD148" s="70"/>
      <c r="AE148" s="71"/>
      <c r="AF148" s="113">
        <v>17928</v>
      </c>
      <c r="AG148" s="113"/>
      <c r="AH148" s="113"/>
      <c r="AI148" s="113"/>
      <c r="AJ148" s="113"/>
      <c r="AK148" s="113">
        <v>0</v>
      </c>
      <c r="AL148" s="113"/>
      <c r="AM148" s="113"/>
      <c r="AN148" s="113"/>
      <c r="AO148" s="113"/>
      <c r="AP148" s="113">
        <f t="shared" si="3"/>
        <v>17928</v>
      </c>
      <c r="AQ148" s="113"/>
      <c r="AR148" s="113"/>
      <c r="AS148" s="113"/>
      <c r="AT148" s="113"/>
      <c r="AU148" s="113">
        <v>19022</v>
      </c>
      <c r="AV148" s="113"/>
      <c r="AW148" s="113"/>
      <c r="AX148" s="113"/>
      <c r="AY148" s="113"/>
      <c r="AZ148" s="113">
        <v>0</v>
      </c>
      <c r="BA148" s="113"/>
      <c r="BB148" s="113"/>
      <c r="BC148" s="113"/>
      <c r="BD148" s="113"/>
      <c r="BE148" s="113">
        <f t="shared" si="4"/>
        <v>19022</v>
      </c>
      <c r="BF148" s="113"/>
      <c r="BG148" s="113"/>
      <c r="BH148" s="113"/>
      <c r="BI148" s="113"/>
    </row>
    <row r="149" spans="1:70" s="26" customFormat="1" ht="140" customHeight="1">
      <c r="A149" s="66">
        <v>0</v>
      </c>
      <c r="B149" s="67"/>
      <c r="C149" s="67"/>
      <c r="D149" s="140" t="s">
        <v>196</v>
      </c>
      <c r="E149" s="70"/>
      <c r="F149" s="70"/>
      <c r="G149" s="70"/>
      <c r="H149" s="70"/>
      <c r="I149" s="70"/>
      <c r="J149" s="70"/>
      <c r="K149" s="70"/>
      <c r="L149" s="70"/>
      <c r="M149" s="70"/>
      <c r="N149" s="70"/>
      <c r="O149" s="70"/>
      <c r="P149" s="71"/>
      <c r="Q149" s="62" t="s">
        <v>179</v>
      </c>
      <c r="R149" s="62"/>
      <c r="S149" s="62"/>
      <c r="T149" s="62"/>
      <c r="U149" s="62"/>
      <c r="V149" s="140" t="s">
        <v>269</v>
      </c>
      <c r="W149" s="70"/>
      <c r="X149" s="70"/>
      <c r="Y149" s="70"/>
      <c r="Z149" s="70"/>
      <c r="AA149" s="70"/>
      <c r="AB149" s="70"/>
      <c r="AC149" s="70"/>
      <c r="AD149" s="70"/>
      <c r="AE149" s="71"/>
      <c r="AF149" s="113">
        <v>216</v>
      </c>
      <c r="AG149" s="113"/>
      <c r="AH149" s="113"/>
      <c r="AI149" s="113"/>
      <c r="AJ149" s="113"/>
      <c r="AK149" s="113">
        <v>0</v>
      </c>
      <c r="AL149" s="113"/>
      <c r="AM149" s="113"/>
      <c r="AN149" s="113"/>
      <c r="AO149" s="113"/>
      <c r="AP149" s="113">
        <f t="shared" si="3"/>
        <v>216</v>
      </c>
      <c r="AQ149" s="113"/>
      <c r="AR149" s="113"/>
      <c r="AS149" s="113"/>
      <c r="AT149" s="113"/>
      <c r="AU149" s="113">
        <v>229</v>
      </c>
      <c r="AV149" s="113"/>
      <c r="AW149" s="113"/>
      <c r="AX149" s="113"/>
      <c r="AY149" s="113"/>
      <c r="AZ149" s="113">
        <v>0</v>
      </c>
      <c r="BA149" s="113"/>
      <c r="BB149" s="113"/>
      <c r="BC149" s="113"/>
      <c r="BD149" s="113"/>
      <c r="BE149" s="113">
        <f t="shared" si="4"/>
        <v>229</v>
      </c>
      <c r="BF149" s="113"/>
      <c r="BG149" s="113"/>
      <c r="BH149" s="113"/>
      <c r="BI149" s="113"/>
    </row>
    <row r="150" spans="1:70" s="6" customFormat="1" ht="14">
      <c r="A150" s="95">
        <v>0</v>
      </c>
      <c r="B150" s="96"/>
      <c r="C150" s="96"/>
      <c r="D150" s="143" t="s">
        <v>197</v>
      </c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100"/>
      <c r="Q150" s="111"/>
      <c r="R150" s="111"/>
      <c r="S150" s="111"/>
      <c r="T150" s="111"/>
      <c r="U150" s="111"/>
      <c r="V150" s="143"/>
      <c r="W150" s="99"/>
      <c r="X150" s="99"/>
      <c r="Y150" s="99"/>
      <c r="Z150" s="99"/>
      <c r="AA150" s="99"/>
      <c r="AB150" s="99"/>
      <c r="AC150" s="99"/>
      <c r="AD150" s="99"/>
      <c r="AE150" s="100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>
        <f t="shared" si="3"/>
        <v>0</v>
      </c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>
        <f t="shared" si="4"/>
        <v>0</v>
      </c>
      <c r="BF150" s="112"/>
      <c r="BG150" s="112"/>
      <c r="BH150" s="112"/>
      <c r="BI150" s="112"/>
    </row>
    <row r="151" spans="1:70" s="26" customFormat="1" ht="56" customHeight="1">
      <c r="A151" s="66">
        <v>0</v>
      </c>
      <c r="B151" s="67"/>
      <c r="C151" s="67"/>
      <c r="D151" s="140" t="s">
        <v>198</v>
      </c>
      <c r="E151" s="70"/>
      <c r="F151" s="70"/>
      <c r="G151" s="70"/>
      <c r="H151" s="70"/>
      <c r="I151" s="70"/>
      <c r="J151" s="70"/>
      <c r="K151" s="70"/>
      <c r="L151" s="70"/>
      <c r="M151" s="70"/>
      <c r="N151" s="70"/>
      <c r="O151" s="70"/>
      <c r="P151" s="71"/>
      <c r="Q151" s="62" t="s">
        <v>199</v>
      </c>
      <c r="R151" s="62"/>
      <c r="S151" s="62"/>
      <c r="T151" s="62"/>
      <c r="U151" s="62"/>
      <c r="V151" s="140" t="s">
        <v>200</v>
      </c>
      <c r="W151" s="70"/>
      <c r="X151" s="70"/>
      <c r="Y151" s="70"/>
      <c r="Z151" s="70"/>
      <c r="AA151" s="70"/>
      <c r="AB151" s="70"/>
      <c r="AC151" s="70"/>
      <c r="AD151" s="70"/>
      <c r="AE151" s="71"/>
      <c r="AF151" s="113">
        <v>100</v>
      </c>
      <c r="AG151" s="113"/>
      <c r="AH151" s="113"/>
      <c r="AI151" s="113"/>
      <c r="AJ151" s="113"/>
      <c r="AK151" s="113">
        <v>0</v>
      </c>
      <c r="AL151" s="113"/>
      <c r="AM151" s="113"/>
      <c r="AN151" s="113"/>
      <c r="AO151" s="113"/>
      <c r="AP151" s="113">
        <f t="shared" si="3"/>
        <v>100</v>
      </c>
      <c r="AQ151" s="113"/>
      <c r="AR151" s="113"/>
      <c r="AS151" s="113"/>
      <c r="AT151" s="113"/>
      <c r="AU151" s="113">
        <v>100</v>
      </c>
      <c r="AV151" s="113"/>
      <c r="AW151" s="113"/>
      <c r="AX151" s="113"/>
      <c r="AY151" s="113"/>
      <c r="AZ151" s="113">
        <v>0</v>
      </c>
      <c r="BA151" s="113"/>
      <c r="BB151" s="113"/>
      <c r="BC151" s="113"/>
      <c r="BD151" s="113"/>
      <c r="BE151" s="113">
        <f t="shared" si="4"/>
        <v>100</v>
      </c>
      <c r="BF151" s="113"/>
      <c r="BG151" s="113"/>
      <c r="BH151" s="113"/>
      <c r="BI151" s="113"/>
    </row>
    <row r="152" spans="1:70" s="26" customFormat="1" ht="56" customHeight="1">
      <c r="A152" s="66">
        <v>0</v>
      </c>
      <c r="B152" s="67"/>
      <c r="C152" s="67"/>
      <c r="D152" s="140" t="s">
        <v>201</v>
      </c>
      <c r="E152" s="70"/>
      <c r="F152" s="70"/>
      <c r="G152" s="70"/>
      <c r="H152" s="70"/>
      <c r="I152" s="70"/>
      <c r="J152" s="70"/>
      <c r="K152" s="70"/>
      <c r="L152" s="70"/>
      <c r="M152" s="70"/>
      <c r="N152" s="70"/>
      <c r="O152" s="70"/>
      <c r="P152" s="71"/>
      <c r="Q152" s="62" t="s">
        <v>199</v>
      </c>
      <c r="R152" s="62"/>
      <c r="S152" s="62"/>
      <c r="T152" s="62"/>
      <c r="U152" s="62"/>
      <c r="V152" s="140" t="s">
        <v>200</v>
      </c>
      <c r="W152" s="70"/>
      <c r="X152" s="70"/>
      <c r="Y152" s="70"/>
      <c r="Z152" s="70"/>
      <c r="AA152" s="70"/>
      <c r="AB152" s="70"/>
      <c r="AC152" s="70"/>
      <c r="AD152" s="70"/>
      <c r="AE152" s="71"/>
      <c r="AF152" s="113">
        <v>100</v>
      </c>
      <c r="AG152" s="113"/>
      <c r="AH152" s="113"/>
      <c r="AI152" s="113"/>
      <c r="AJ152" s="113"/>
      <c r="AK152" s="113">
        <v>0</v>
      </c>
      <c r="AL152" s="113"/>
      <c r="AM152" s="113"/>
      <c r="AN152" s="113"/>
      <c r="AO152" s="113"/>
      <c r="AP152" s="113">
        <f t="shared" si="3"/>
        <v>100</v>
      </c>
      <c r="AQ152" s="113"/>
      <c r="AR152" s="113"/>
      <c r="AS152" s="113"/>
      <c r="AT152" s="113"/>
      <c r="AU152" s="113">
        <v>100</v>
      </c>
      <c r="AV152" s="113"/>
      <c r="AW152" s="113"/>
      <c r="AX152" s="113"/>
      <c r="AY152" s="113"/>
      <c r="AZ152" s="113">
        <v>0</v>
      </c>
      <c r="BA152" s="113"/>
      <c r="BB152" s="113"/>
      <c r="BC152" s="113"/>
      <c r="BD152" s="113"/>
      <c r="BE152" s="113">
        <f t="shared" si="4"/>
        <v>100</v>
      </c>
      <c r="BF152" s="113"/>
      <c r="BG152" s="113"/>
      <c r="BH152" s="113"/>
      <c r="BI152" s="113"/>
    </row>
    <row r="153" spans="1:70" s="26" customFormat="1" ht="56" customHeight="1">
      <c r="A153" s="66">
        <v>0</v>
      </c>
      <c r="B153" s="67"/>
      <c r="C153" s="67"/>
      <c r="D153" s="140" t="s">
        <v>202</v>
      </c>
      <c r="E153" s="70"/>
      <c r="F153" s="70"/>
      <c r="G153" s="70"/>
      <c r="H153" s="70"/>
      <c r="I153" s="70"/>
      <c r="J153" s="70"/>
      <c r="K153" s="70"/>
      <c r="L153" s="70"/>
      <c r="M153" s="70"/>
      <c r="N153" s="70"/>
      <c r="O153" s="70"/>
      <c r="P153" s="71"/>
      <c r="Q153" s="62" t="s">
        <v>199</v>
      </c>
      <c r="R153" s="62"/>
      <c r="S153" s="62"/>
      <c r="T153" s="62"/>
      <c r="U153" s="62"/>
      <c r="V153" s="140" t="s">
        <v>200</v>
      </c>
      <c r="W153" s="70"/>
      <c r="X153" s="70"/>
      <c r="Y153" s="70"/>
      <c r="Z153" s="70"/>
      <c r="AA153" s="70"/>
      <c r="AB153" s="70"/>
      <c r="AC153" s="70"/>
      <c r="AD153" s="70"/>
      <c r="AE153" s="71"/>
      <c r="AF153" s="113">
        <v>100</v>
      </c>
      <c r="AG153" s="113"/>
      <c r="AH153" s="113"/>
      <c r="AI153" s="113"/>
      <c r="AJ153" s="113"/>
      <c r="AK153" s="113">
        <v>0</v>
      </c>
      <c r="AL153" s="113"/>
      <c r="AM153" s="113"/>
      <c r="AN153" s="113"/>
      <c r="AO153" s="113"/>
      <c r="AP153" s="113">
        <f t="shared" si="3"/>
        <v>100</v>
      </c>
      <c r="AQ153" s="113"/>
      <c r="AR153" s="113"/>
      <c r="AS153" s="113"/>
      <c r="AT153" s="113"/>
      <c r="AU153" s="113">
        <v>100</v>
      </c>
      <c r="AV153" s="113"/>
      <c r="AW153" s="113"/>
      <c r="AX153" s="113"/>
      <c r="AY153" s="113"/>
      <c r="AZ153" s="113">
        <v>0</v>
      </c>
      <c r="BA153" s="113"/>
      <c r="BB153" s="113"/>
      <c r="BC153" s="113"/>
      <c r="BD153" s="113"/>
      <c r="BE153" s="113">
        <f t="shared" si="4"/>
        <v>100</v>
      </c>
      <c r="BF153" s="113"/>
      <c r="BG153" s="113"/>
      <c r="BH153" s="113"/>
      <c r="BI153" s="113"/>
    </row>
    <row r="154" spans="1:70" s="26" customFormat="1" ht="56" customHeight="1">
      <c r="A154" s="31"/>
      <c r="B154" s="31"/>
      <c r="C154" s="31"/>
      <c r="D154" s="32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25"/>
      <c r="R154" s="25"/>
      <c r="S154" s="25"/>
      <c r="T154" s="25"/>
      <c r="U154" s="25"/>
      <c r="V154" s="32"/>
      <c r="W154" s="33"/>
      <c r="X154" s="33"/>
      <c r="Y154" s="33"/>
      <c r="Z154" s="33"/>
      <c r="AA154" s="33"/>
      <c r="AB154" s="33"/>
      <c r="AC154" s="33"/>
      <c r="AD154" s="33"/>
      <c r="AE154" s="33"/>
      <c r="AF154" s="34"/>
      <c r="AG154" s="34"/>
      <c r="AH154" s="34"/>
      <c r="AI154" s="34"/>
      <c r="AJ154" s="34"/>
      <c r="AK154" s="34"/>
      <c r="AL154" s="34"/>
      <c r="AM154" s="34"/>
      <c r="AN154" s="34"/>
      <c r="AO154" s="34"/>
      <c r="AP154" s="34"/>
      <c r="AQ154" s="34"/>
      <c r="AR154" s="34"/>
      <c r="AS154" s="34"/>
      <c r="AT154" s="34"/>
      <c r="AU154" s="34"/>
      <c r="AV154" s="34"/>
      <c r="AW154" s="34"/>
      <c r="AX154" s="34"/>
      <c r="AY154" s="34"/>
      <c r="AZ154" s="34"/>
      <c r="BA154" s="34"/>
      <c r="BB154" s="34"/>
      <c r="BC154" s="34"/>
      <c r="BD154" s="34"/>
      <c r="BE154" s="34"/>
      <c r="BF154" s="34"/>
      <c r="BG154" s="34"/>
      <c r="BH154" s="34"/>
      <c r="BI154" s="34"/>
    </row>
    <row r="156" spans="1:70" ht="33.5" customHeight="1"/>
    <row r="157" spans="1:70" ht="14.25" customHeight="1">
      <c r="A157" s="42" t="s">
        <v>124</v>
      </c>
      <c r="B157" s="42"/>
      <c r="C157" s="42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</row>
    <row r="158" spans="1:70" ht="15" customHeight="1">
      <c r="A158" s="82" t="s">
        <v>222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  <c r="AY158" s="82"/>
      <c r="AZ158" s="82"/>
      <c r="BA158" s="82"/>
      <c r="BB158" s="82"/>
      <c r="BC158" s="82"/>
      <c r="BD158" s="82"/>
      <c r="BE158" s="82"/>
      <c r="BF158" s="82"/>
      <c r="BG158" s="82"/>
      <c r="BH158" s="82"/>
      <c r="BI158" s="82"/>
      <c r="BJ158" s="82"/>
      <c r="BK158" s="82"/>
      <c r="BL158" s="82"/>
      <c r="BM158" s="82"/>
      <c r="BN158" s="82"/>
      <c r="BO158" s="82"/>
      <c r="BP158" s="82"/>
      <c r="BQ158" s="82"/>
      <c r="BR158" s="82"/>
    </row>
    <row r="159" spans="1:70" ht="13" customHeight="1">
      <c r="A159" s="56" t="s">
        <v>19</v>
      </c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8"/>
      <c r="U159" s="62" t="s">
        <v>223</v>
      </c>
      <c r="V159" s="62"/>
      <c r="W159" s="62"/>
      <c r="X159" s="62"/>
      <c r="Y159" s="62"/>
      <c r="Z159" s="62"/>
      <c r="AA159" s="62"/>
      <c r="AB159" s="62"/>
      <c r="AC159" s="62"/>
      <c r="AD159" s="62"/>
      <c r="AE159" s="62" t="s">
        <v>226</v>
      </c>
      <c r="AF159" s="62"/>
      <c r="AG159" s="62"/>
      <c r="AH159" s="62"/>
      <c r="AI159" s="62"/>
      <c r="AJ159" s="62"/>
      <c r="AK159" s="62"/>
      <c r="AL159" s="62"/>
      <c r="AM159" s="62"/>
      <c r="AN159" s="62"/>
      <c r="AO159" s="62" t="s">
        <v>233</v>
      </c>
      <c r="AP159" s="62"/>
      <c r="AQ159" s="62"/>
      <c r="AR159" s="62"/>
      <c r="AS159" s="62"/>
      <c r="AT159" s="62"/>
      <c r="AU159" s="62"/>
      <c r="AV159" s="62"/>
      <c r="AW159" s="62"/>
      <c r="AX159" s="62"/>
      <c r="AY159" s="62" t="s">
        <v>244</v>
      </c>
      <c r="AZ159" s="62"/>
      <c r="BA159" s="62"/>
      <c r="BB159" s="62"/>
      <c r="BC159" s="62"/>
      <c r="BD159" s="62"/>
      <c r="BE159" s="62"/>
      <c r="BF159" s="62"/>
      <c r="BG159" s="62"/>
      <c r="BH159" s="62"/>
      <c r="BI159" s="62" t="s">
        <v>249</v>
      </c>
      <c r="BJ159" s="62"/>
      <c r="BK159" s="62"/>
      <c r="BL159" s="62"/>
      <c r="BM159" s="62"/>
      <c r="BN159" s="62"/>
      <c r="BO159" s="62"/>
      <c r="BP159" s="62"/>
      <c r="BQ159" s="62"/>
      <c r="BR159" s="62"/>
    </row>
    <row r="160" spans="1:70" ht="30" customHeight="1">
      <c r="A160" s="59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1"/>
      <c r="U160" s="62" t="s">
        <v>4</v>
      </c>
      <c r="V160" s="62"/>
      <c r="W160" s="62"/>
      <c r="X160" s="62"/>
      <c r="Y160" s="62"/>
      <c r="Z160" s="62" t="s">
        <v>3</v>
      </c>
      <c r="AA160" s="62"/>
      <c r="AB160" s="62"/>
      <c r="AC160" s="62"/>
      <c r="AD160" s="62"/>
      <c r="AE160" s="62" t="s">
        <v>4</v>
      </c>
      <c r="AF160" s="62"/>
      <c r="AG160" s="62"/>
      <c r="AH160" s="62"/>
      <c r="AI160" s="62"/>
      <c r="AJ160" s="62" t="s">
        <v>3</v>
      </c>
      <c r="AK160" s="62"/>
      <c r="AL160" s="62"/>
      <c r="AM160" s="62"/>
      <c r="AN160" s="62"/>
      <c r="AO160" s="62" t="s">
        <v>4</v>
      </c>
      <c r="AP160" s="62"/>
      <c r="AQ160" s="62"/>
      <c r="AR160" s="62"/>
      <c r="AS160" s="62"/>
      <c r="AT160" s="62" t="s">
        <v>3</v>
      </c>
      <c r="AU160" s="62"/>
      <c r="AV160" s="62"/>
      <c r="AW160" s="62"/>
      <c r="AX160" s="62"/>
      <c r="AY160" s="62" t="s">
        <v>4</v>
      </c>
      <c r="AZ160" s="62"/>
      <c r="BA160" s="62"/>
      <c r="BB160" s="62"/>
      <c r="BC160" s="62"/>
      <c r="BD160" s="62" t="s">
        <v>3</v>
      </c>
      <c r="BE160" s="62"/>
      <c r="BF160" s="62"/>
      <c r="BG160" s="62"/>
      <c r="BH160" s="62"/>
      <c r="BI160" s="62" t="s">
        <v>4</v>
      </c>
      <c r="BJ160" s="62"/>
      <c r="BK160" s="62"/>
      <c r="BL160" s="62"/>
      <c r="BM160" s="62"/>
      <c r="BN160" s="62" t="s">
        <v>3</v>
      </c>
      <c r="BO160" s="62"/>
      <c r="BP160" s="62"/>
      <c r="BQ160" s="62"/>
      <c r="BR160" s="62"/>
    </row>
    <row r="161" spans="1:79" ht="15" customHeight="1">
      <c r="A161" s="48">
        <v>1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50"/>
      <c r="U161" s="62">
        <v>2</v>
      </c>
      <c r="V161" s="62"/>
      <c r="W161" s="62"/>
      <c r="X161" s="62"/>
      <c r="Y161" s="62"/>
      <c r="Z161" s="62">
        <v>3</v>
      </c>
      <c r="AA161" s="62"/>
      <c r="AB161" s="62"/>
      <c r="AC161" s="62"/>
      <c r="AD161" s="62"/>
      <c r="AE161" s="62">
        <v>4</v>
      </c>
      <c r="AF161" s="62"/>
      <c r="AG161" s="62"/>
      <c r="AH161" s="62"/>
      <c r="AI161" s="62"/>
      <c r="AJ161" s="62">
        <v>5</v>
      </c>
      <c r="AK161" s="62"/>
      <c r="AL161" s="62"/>
      <c r="AM161" s="62"/>
      <c r="AN161" s="62"/>
      <c r="AO161" s="62">
        <v>6</v>
      </c>
      <c r="AP161" s="62"/>
      <c r="AQ161" s="62"/>
      <c r="AR161" s="62"/>
      <c r="AS161" s="62"/>
      <c r="AT161" s="62">
        <v>7</v>
      </c>
      <c r="AU161" s="62"/>
      <c r="AV161" s="62"/>
      <c r="AW161" s="62"/>
      <c r="AX161" s="62"/>
      <c r="AY161" s="62">
        <v>8</v>
      </c>
      <c r="AZ161" s="62"/>
      <c r="BA161" s="62"/>
      <c r="BB161" s="62"/>
      <c r="BC161" s="62"/>
      <c r="BD161" s="62">
        <v>9</v>
      </c>
      <c r="BE161" s="62"/>
      <c r="BF161" s="62"/>
      <c r="BG161" s="62"/>
      <c r="BH161" s="62"/>
      <c r="BI161" s="62">
        <v>10</v>
      </c>
      <c r="BJ161" s="62"/>
      <c r="BK161" s="62"/>
      <c r="BL161" s="62"/>
      <c r="BM161" s="62"/>
      <c r="BN161" s="62">
        <v>11</v>
      </c>
      <c r="BO161" s="62"/>
      <c r="BP161" s="62"/>
      <c r="BQ161" s="62"/>
      <c r="BR161" s="62"/>
    </row>
    <row r="162" spans="1:79" s="1" customFormat="1" ht="15.75" hidden="1" customHeight="1">
      <c r="A162" s="76" t="s">
        <v>57</v>
      </c>
      <c r="B162" s="77"/>
      <c r="C162" s="77"/>
      <c r="D162" s="77"/>
      <c r="E162" s="77"/>
      <c r="F162" s="77"/>
      <c r="G162" s="77"/>
      <c r="H162" s="77"/>
      <c r="I162" s="77"/>
      <c r="J162" s="77"/>
      <c r="K162" s="77"/>
      <c r="L162" s="77"/>
      <c r="M162" s="77"/>
      <c r="N162" s="77"/>
      <c r="O162" s="77"/>
      <c r="P162" s="77"/>
      <c r="Q162" s="77"/>
      <c r="R162" s="77"/>
      <c r="S162" s="77"/>
      <c r="T162" s="78"/>
      <c r="U162" s="86" t="s">
        <v>65</v>
      </c>
      <c r="V162" s="86"/>
      <c r="W162" s="86"/>
      <c r="X162" s="86"/>
      <c r="Y162" s="86"/>
      <c r="Z162" s="110" t="s">
        <v>66</v>
      </c>
      <c r="AA162" s="110"/>
      <c r="AB162" s="110"/>
      <c r="AC162" s="110"/>
      <c r="AD162" s="110"/>
      <c r="AE162" s="86" t="s">
        <v>67</v>
      </c>
      <c r="AF162" s="86"/>
      <c r="AG162" s="86"/>
      <c r="AH162" s="86"/>
      <c r="AI162" s="86"/>
      <c r="AJ162" s="110" t="s">
        <v>68</v>
      </c>
      <c r="AK162" s="110"/>
      <c r="AL162" s="110"/>
      <c r="AM162" s="110"/>
      <c r="AN162" s="110"/>
      <c r="AO162" s="86" t="s">
        <v>58</v>
      </c>
      <c r="AP162" s="86"/>
      <c r="AQ162" s="86"/>
      <c r="AR162" s="86"/>
      <c r="AS162" s="86"/>
      <c r="AT162" s="110" t="s">
        <v>59</v>
      </c>
      <c r="AU162" s="110"/>
      <c r="AV162" s="110"/>
      <c r="AW162" s="110"/>
      <c r="AX162" s="110"/>
      <c r="AY162" s="86" t="s">
        <v>60</v>
      </c>
      <c r="AZ162" s="86"/>
      <c r="BA162" s="86"/>
      <c r="BB162" s="86"/>
      <c r="BC162" s="86"/>
      <c r="BD162" s="110" t="s">
        <v>61</v>
      </c>
      <c r="BE162" s="110"/>
      <c r="BF162" s="110"/>
      <c r="BG162" s="110"/>
      <c r="BH162" s="110"/>
      <c r="BI162" s="86" t="s">
        <v>62</v>
      </c>
      <c r="BJ162" s="86"/>
      <c r="BK162" s="86"/>
      <c r="BL162" s="86"/>
      <c r="BM162" s="86"/>
      <c r="BN162" s="110" t="s">
        <v>63</v>
      </c>
      <c r="BO162" s="110"/>
      <c r="BP162" s="110"/>
      <c r="BQ162" s="110"/>
      <c r="BR162" s="110"/>
      <c r="CA162" t="s">
        <v>41</v>
      </c>
    </row>
    <row r="163" spans="1:79" s="6" customFormat="1" ht="12.75" customHeight="1">
      <c r="A163" s="95" t="s">
        <v>147</v>
      </c>
      <c r="B163" s="96"/>
      <c r="C163" s="96"/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96"/>
      <c r="Q163" s="96"/>
      <c r="R163" s="96"/>
      <c r="S163" s="96"/>
      <c r="T163" s="97"/>
      <c r="U163" s="117"/>
      <c r="V163" s="117"/>
      <c r="W163" s="117"/>
      <c r="X163" s="117"/>
      <c r="Y163" s="117"/>
      <c r="Z163" s="117"/>
      <c r="AA163" s="117"/>
      <c r="AB163" s="117"/>
      <c r="AC163" s="117"/>
      <c r="AD163" s="117"/>
      <c r="AE163" s="117"/>
      <c r="AF163" s="117"/>
      <c r="AG163" s="117"/>
      <c r="AH163" s="117"/>
      <c r="AI163" s="117"/>
      <c r="AJ163" s="117"/>
      <c r="AK163" s="117"/>
      <c r="AL163" s="117"/>
      <c r="AM163" s="117"/>
      <c r="AN163" s="117"/>
      <c r="AO163" s="117"/>
      <c r="AP163" s="117"/>
      <c r="AQ163" s="117"/>
      <c r="AR163" s="117"/>
      <c r="AS163" s="117"/>
      <c r="AT163" s="117"/>
      <c r="AU163" s="117"/>
      <c r="AV163" s="117"/>
      <c r="AW163" s="117"/>
      <c r="AX163" s="117"/>
      <c r="AY163" s="117"/>
      <c r="AZ163" s="117"/>
      <c r="BA163" s="117"/>
      <c r="BB163" s="117"/>
      <c r="BC163" s="117"/>
      <c r="BD163" s="117"/>
      <c r="BE163" s="117"/>
      <c r="BF163" s="117"/>
      <c r="BG163" s="117"/>
      <c r="BH163" s="117"/>
      <c r="BI163" s="117"/>
      <c r="BJ163" s="117"/>
      <c r="BK163" s="117"/>
      <c r="BL163" s="117"/>
      <c r="BM163" s="117"/>
      <c r="BN163" s="117"/>
      <c r="BO163" s="117"/>
      <c r="BP163" s="117"/>
      <c r="BQ163" s="117"/>
      <c r="BR163" s="117"/>
      <c r="CA163" s="6" t="s">
        <v>42</v>
      </c>
    </row>
    <row r="164" spans="1:79" s="26" customFormat="1" ht="26" customHeight="1">
      <c r="A164" s="69" t="s">
        <v>203</v>
      </c>
      <c r="B164" s="70"/>
      <c r="C164" s="70"/>
      <c r="D164" s="70"/>
      <c r="E164" s="70"/>
      <c r="F164" s="70"/>
      <c r="G164" s="70"/>
      <c r="H164" s="70"/>
      <c r="I164" s="70"/>
      <c r="J164" s="70"/>
      <c r="K164" s="70"/>
      <c r="L164" s="70"/>
      <c r="M164" s="70"/>
      <c r="N164" s="70"/>
      <c r="O164" s="70"/>
      <c r="P164" s="70"/>
      <c r="Q164" s="70"/>
      <c r="R164" s="70"/>
      <c r="S164" s="70"/>
      <c r="T164" s="71"/>
      <c r="U164" s="118" t="s">
        <v>173</v>
      </c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 t="s">
        <v>173</v>
      </c>
      <c r="AF164" s="118"/>
      <c r="AG164" s="118"/>
      <c r="AH164" s="118"/>
      <c r="AI164" s="118"/>
      <c r="AJ164" s="118"/>
      <c r="AK164" s="118"/>
      <c r="AL164" s="118"/>
      <c r="AM164" s="118"/>
      <c r="AN164" s="118"/>
      <c r="AO164" s="118" t="s">
        <v>173</v>
      </c>
      <c r="AP164" s="118"/>
      <c r="AQ164" s="118"/>
      <c r="AR164" s="118"/>
      <c r="AS164" s="118"/>
      <c r="AT164" s="118"/>
      <c r="AU164" s="118"/>
      <c r="AV164" s="118"/>
      <c r="AW164" s="118"/>
      <c r="AX164" s="118"/>
      <c r="AY164" s="118" t="s">
        <v>173</v>
      </c>
      <c r="AZ164" s="118"/>
      <c r="BA164" s="118"/>
      <c r="BB164" s="118"/>
      <c r="BC164" s="118"/>
      <c r="BD164" s="118"/>
      <c r="BE164" s="118"/>
      <c r="BF164" s="118"/>
      <c r="BG164" s="118"/>
      <c r="BH164" s="118"/>
      <c r="BI164" s="118" t="s">
        <v>173</v>
      </c>
      <c r="BJ164" s="118"/>
      <c r="BK164" s="118"/>
      <c r="BL164" s="118"/>
      <c r="BM164" s="118"/>
      <c r="BN164" s="118"/>
      <c r="BO164" s="118"/>
      <c r="BP164" s="118"/>
      <c r="BQ164" s="118"/>
      <c r="BR164" s="118"/>
    </row>
    <row r="166" spans="1:79" ht="44" customHeight="1"/>
    <row r="167" spans="1:79" ht="14.25" customHeight="1">
      <c r="A167" s="42" t="s">
        <v>125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</row>
    <row r="168" spans="1:79" ht="15" customHeight="1">
      <c r="A168" s="56" t="s">
        <v>6</v>
      </c>
      <c r="B168" s="57"/>
      <c r="C168" s="57"/>
      <c r="D168" s="56" t="s">
        <v>10</v>
      </c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8"/>
      <c r="W168" s="62" t="s">
        <v>223</v>
      </c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 t="s">
        <v>227</v>
      </c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 t="s">
        <v>238</v>
      </c>
      <c r="AV168" s="62"/>
      <c r="AW168" s="62"/>
      <c r="AX168" s="62"/>
      <c r="AY168" s="62"/>
      <c r="AZ168" s="62"/>
      <c r="BA168" s="62" t="s">
        <v>245</v>
      </c>
      <c r="BB168" s="62"/>
      <c r="BC168" s="62"/>
      <c r="BD168" s="62"/>
      <c r="BE168" s="62"/>
      <c r="BF168" s="62"/>
      <c r="BG168" s="62" t="s">
        <v>254</v>
      </c>
      <c r="BH168" s="62"/>
      <c r="BI168" s="62"/>
      <c r="BJ168" s="62"/>
      <c r="BK168" s="62"/>
      <c r="BL168" s="62"/>
    </row>
    <row r="169" spans="1:79" ht="15" customHeight="1">
      <c r="A169" s="114"/>
      <c r="B169" s="115"/>
      <c r="C169" s="115"/>
      <c r="D169" s="114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6"/>
      <c r="W169" s="62" t="s">
        <v>4</v>
      </c>
      <c r="X169" s="62"/>
      <c r="Y169" s="62"/>
      <c r="Z169" s="62"/>
      <c r="AA169" s="62"/>
      <c r="AB169" s="62"/>
      <c r="AC169" s="62" t="s">
        <v>3</v>
      </c>
      <c r="AD169" s="62"/>
      <c r="AE169" s="62"/>
      <c r="AF169" s="62"/>
      <c r="AG169" s="62"/>
      <c r="AH169" s="62"/>
      <c r="AI169" s="62" t="s">
        <v>4</v>
      </c>
      <c r="AJ169" s="62"/>
      <c r="AK169" s="62"/>
      <c r="AL169" s="62"/>
      <c r="AM169" s="62"/>
      <c r="AN169" s="62"/>
      <c r="AO169" s="62" t="s">
        <v>3</v>
      </c>
      <c r="AP169" s="62"/>
      <c r="AQ169" s="62"/>
      <c r="AR169" s="62"/>
      <c r="AS169" s="62"/>
      <c r="AT169" s="62"/>
      <c r="AU169" s="104" t="s">
        <v>4</v>
      </c>
      <c r="AV169" s="104"/>
      <c r="AW169" s="104"/>
      <c r="AX169" s="104" t="s">
        <v>3</v>
      </c>
      <c r="AY169" s="104"/>
      <c r="AZ169" s="104"/>
      <c r="BA169" s="104" t="s">
        <v>4</v>
      </c>
      <c r="BB169" s="104"/>
      <c r="BC169" s="104"/>
      <c r="BD169" s="104" t="s">
        <v>3</v>
      </c>
      <c r="BE169" s="104"/>
      <c r="BF169" s="104"/>
      <c r="BG169" s="104" t="s">
        <v>4</v>
      </c>
      <c r="BH169" s="104"/>
      <c r="BI169" s="104"/>
      <c r="BJ169" s="104" t="s">
        <v>3</v>
      </c>
      <c r="BK169" s="104"/>
      <c r="BL169" s="104"/>
    </row>
    <row r="170" spans="1:79" ht="57" customHeight="1">
      <c r="A170" s="59"/>
      <c r="B170" s="60"/>
      <c r="C170" s="60"/>
      <c r="D170" s="59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1"/>
      <c r="W170" s="62" t="s">
        <v>12</v>
      </c>
      <c r="X170" s="62"/>
      <c r="Y170" s="62"/>
      <c r="Z170" s="62" t="s">
        <v>11</v>
      </c>
      <c r="AA170" s="62"/>
      <c r="AB170" s="62"/>
      <c r="AC170" s="62" t="s">
        <v>12</v>
      </c>
      <c r="AD170" s="62"/>
      <c r="AE170" s="62"/>
      <c r="AF170" s="62" t="s">
        <v>11</v>
      </c>
      <c r="AG170" s="62"/>
      <c r="AH170" s="62"/>
      <c r="AI170" s="62" t="s">
        <v>12</v>
      </c>
      <c r="AJ170" s="62"/>
      <c r="AK170" s="62"/>
      <c r="AL170" s="62" t="s">
        <v>11</v>
      </c>
      <c r="AM170" s="62"/>
      <c r="AN170" s="62"/>
      <c r="AO170" s="62" t="s">
        <v>12</v>
      </c>
      <c r="AP170" s="62"/>
      <c r="AQ170" s="62"/>
      <c r="AR170" s="62" t="s">
        <v>11</v>
      </c>
      <c r="AS170" s="62"/>
      <c r="AT170" s="62"/>
      <c r="AU170" s="104"/>
      <c r="AV170" s="104"/>
      <c r="AW170" s="104"/>
      <c r="AX170" s="104"/>
      <c r="AY170" s="104"/>
      <c r="AZ170" s="104"/>
      <c r="BA170" s="104"/>
      <c r="BB170" s="104"/>
      <c r="BC170" s="104"/>
      <c r="BD170" s="104"/>
      <c r="BE170" s="104"/>
      <c r="BF170" s="104"/>
      <c r="BG170" s="104"/>
      <c r="BH170" s="104"/>
      <c r="BI170" s="104"/>
      <c r="BJ170" s="104"/>
      <c r="BK170" s="104"/>
      <c r="BL170" s="104"/>
    </row>
    <row r="171" spans="1:79" ht="15" customHeight="1">
      <c r="A171" s="48">
        <v>1</v>
      </c>
      <c r="B171" s="49"/>
      <c r="C171" s="49"/>
      <c r="D171" s="48">
        <v>2</v>
      </c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50"/>
      <c r="W171" s="62">
        <v>3</v>
      </c>
      <c r="X171" s="62"/>
      <c r="Y171" s="62"/>
      <c r="Z171" s="62">
        <v>4</v>
      </c>
      <c r="AA171" s="62"/>
      <c r="AB171" s="62"/>
      <c r="AC171" s="62">
        <v>5</v>
      </c>
      <c r="AD171" s="62"/>
      <c r="AE171" s="62"/>
      <c r="AF171" s="62">
        <v>6</v>
      </c>
      <c r="AG171" s="62"/>
      <c r="AH171" s="62"/>
      <c r="AI171" s="62">
        <v>7</v>
      </c>
      <c r="AJ171" s="62"/>
      <c r="AK171" s="62"/>
      <c r="AL171" s="62">
        <v>8</v>
      </c>
      <c r="AM171" s="62"/>
      <c r="AN171" s="62"/>
      <c r="AO171" s="62">
        <v>9</v>
      </c>
      <c r="AP171" s="62"/>
      <c r="AQ171" s="62"/>
      <c r="AR171" s="62">
        <v>10</v>
      </c>
      <c r="AS171" s="62"/>
      <c r="AT171" s="62"/>
      <c r="AU171" s="62">
        <v>11</v>
      </c>
      <c r="AV171" s="62"/>
      <c r="AW171" s="62"/>
      <c r="AX171" s="62">
        <v>12</v>
      </c>
      <c r="AY171" s="62"/>
      <c r="AZ171" s="62"/>
      <c r="BA171" s="62">
        <v>13</v>
      </c>
      <c r="BB171" s="62"/>
      <c r="BC171" s="62"/>
      <c r="BD171" s="62">
        <v>14</v>
      </c>
      <c r="BE171" s="62"/>
      <c r="BF171" s="62"/>
      <c r="BG171" s="62">
        <v>15</v>
      </c>
      <c r="BH171" s="62"/>
      <c r="BI171" s="62"/>
      <c r="BJ171" s="62">
        <v>16</v>
      </c>
      <c r="BK171" s="62"/>
      <c r="BL171" s="62"/>
    </row>
    <row r="172" spans="1:79" s="1" customFormat="1" ht="12.75" hidden="1" customHeight="1">
      <c r="A172" s="76" t="s">
        <v>69</v>
      </c>
      <c r="B172" s="77"/>
      <c r="C172" s="77"/>
      <c r="D172" s="76" t="s">
        <v>57</v>
      </c>
      <c r="E172" s="77"/>
      <c r="F172" s="77"/>
      <c r="G172" s="77"/>
      <c r="H172" s="77"/>
      <c r="I172" s="77"/>
      <c r="J172" s="77"/>
      <c r="K172" s="77"/>
      <c r="L172" s="77"/>
      <c r="M172" s="77"/>
      <c r="N172" s="77"/>
      <c r="O172" s="77"/>
      <c r="P172" s="77"/>
      <c r="Q172" s="77"/>
      <c r="R172" s="77"/>
      <c r="S172" s="77"/>
      <c r="T172" s="77"/>
      <c r="U172" s="77"/>
      <c r="V172" s="78"/>
      <c r="W172" s="86" t="s">
        <v>72</v>
      </c>
      <c r="X172" s="86"/>
      <c r="Y172" s="86"/>
      <c r="Z172" s="86" t="s">
        <v>73</v>
      </c>
      <c r="AA172" s="86"/>
      <c r="AB172" s="86"/>
      <c r="AC172" s="110" t="s">
        <v>74</v>
      </c>
      <c r="AD172" s="110"/>
      <c r="AE172" s="110"/>
      <c r="AF172" s="110" t="s">
        <v>75</v>
      </c>
      <c r="AG172" s="110"/>
      <c r="AH172" s="110"/>
      <c r="AI172" s="86" t="s">
        <v>76</v>
      </c>
      <c r="AJ172" s="86"/>
      <c r="AK172" s="86"/>
      <c r="AL172" s="86" t="s">
        <v>77</v>
      </c>
      <c r="AM172" s="86"/>
      <c r="AN172" s="86"/>
      <c r="AO172" s="110" t="s">
        <v>104</v>
      </c>
      <c r="AP172" s="110"/>
      <c r="AQ172" s="110"/>
      <c r="AR172" s="110" t="s">
        <v>78</v>
      </c>
      <c r="AS172" s="110"/>
      <c r="AT172" s="110"/>
      <c r="AU172" s="86" t="s">
        <v>105</v>
      </c>
      <c r="AV172" s="86"/>
      <c r="AW172" s="86"/>
      <c r="AX172" s="110" t="s">
        <v>106</v>
      </c>
      <c r="AY172" s="110"/>
      <c r="AZ172" s="110"/>
      <c r="BA172" s="86" t="s">
        <v>107</v>
      </c>
      <c r="BB172" s="86"/>
      <c r="BC172" s="86"/>
      <c r="BD172" s="110" t="s">
        <v>108</v>
      </c>
      <c r="BE172" s="110"/>
      <c r="BF172" s="110"/>
      <c r="BG172" s="86" t="s">
        <v>109</v>
      </c>
      <c r="BH172" s="86"/>
      <c r="BI172" s="86"/>
      <c r="BJ172" s="110" t="s">
        <v>110</v>
      </c>
      <c r="BK172" s="110"/>
      <c r="BL172" s="110"/>
      <c r="CA172" s="1" t="s">
        <v>103</v>
      </c>
    </row>
    <row r="173" spans="1:79" s="6" customFormat="1" ht="12.75" customHeight="1">
      <c r="A173" s="95">
        <v>1</v>
      </c>
      <c r="B173" s="96"/>
      <c r="C173" s="96"/>
      <c r="D173" s="98" t="s">
        <v>204</v>
      </c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100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CA173" s="6" t="s">
        <v>43</v>
      </c>
    </row>
    <row r="174" spans="1:79" s="26" customFormat="1" ht="26" customHeight="1">
      <c r="A174" s="66">
        <v>2</v>
      </c>
      <c r="B174" s="67"/>
      <c r="C174" s="67"/>
      <c r="D174" s="69" t="s">
        <v>205</v>
      </c>
      <c r="E174" s="70"/>
      <c r="F174" s="70"/>
      <c r="G174" s="70"/>
      <c r="H174" s="70"/>
      <c r="I174" s="70"/>
      <c r="J174" s="70"/>
      <c r="K174" s="70"/>
      <c r="L174" s="70"/>
      <c r="M174" s="70"/>
      <c r="N174" s="70"/>
      <c r="O174" s="70"/>
      <c r="P174" s="70"/>
      <c r="Q174" s="70"/>
      <c r="R174" s="70"/>
      <c r="S174" s="70"/>
      <c r="T174" s="70"/>
      <c r="U174" s="70"/>
      <c r="V174" s="71"/>
      <c r="W174" s="113" t="s">
        <v>173</v>
      </c>
      <c r="X174" s="113"/>
      <c r="Y174" s="113"/>
      <c r="Z174" s="113" t="s">
        <v>173</v>
      </c>
      <c r="AA174" s="113"/>
      <c r="AB174" s="113"/>
      <c r="AC174" s="113"/>
      <c r="AD174" s="113"/>
      <c r="AE174" s="113"/>
      <c r="AF174" s="113"/>
      <c r="AG174" s="113"/>
      <c r="AH174" s="113"/>
      <c r="AI174" s="113" t="s">
        <v>173</v>
      </c>
      <c r="AJ174" s="113"/>
      <c r="AK174" s="113"/>
      <c r="AL174" s="113" t="s">
        <v>173</v>
      </c>
      <c r="AM174" s="113"/>
      <c r="AN174" s="113"/>
      <c r="AO174" s="113"/>
      <c r="AP174" s="113"/>
      <c r="AQ174" s="113"/>
      <c r="AR174" s="113"/>
      <c r="AS174" s="113"/>
      <c r="AT174" s="113"/>
      <c r="AU174" s="113" t="s">
        <v>173</v>
      </c>
      <c r="AV174" s="113"/>
      <c r="AW174" s="113"/>
      <c r="AX174" s="113"/>
      <c r="AY174" s="113"/>
      <c r="AZ174" s="113"/>
      <c r="BA174" s="113" t="s">
        <v>173</v>
      </c>
      <c r="BB174" s="113"/>
      <c r="BC174" s="113"/>
      <c r="BD174" s="113"/>
      <c r="BE174" s="113"/>
      <c r="BF174" s="113"/>
      <c r="BG174" s="113" t="s">
        <v>173</v>
      </c>
      <c r="BH174" s="113"/>
      <c r="BI174" s="113"/>
      <c r="BJ174" s="113"/>
      <c r="BK174" s="113"/>
      <c r="BL174" s="113"/>
    </row>
    <row r="176" spans="1:79" ht="25" customHeight="1"/>
    <row r="177" spans="1:79" ht="14.25" customHeight="1">
      <c r="A177" s="42" t="s">
        <v>153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</row>
    <row r="178" spans="1:79" ht="14.25" customHeight="1">
      <c r="A178" s="42" t="s">
        <v>239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</row>
    <row r="179" spans="1:79" ht="15" customHeight="1">
      <c r="A179" s="55" t="s">
        <v>222</v>
      </c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55"/>
      <c r="AB179" s="55"/>
      <c r="AC179" s="55"/>
      <c r="AD179" s="55"/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  <c r="BQ179" s="55"/>
      <c r="BR179" s="55"/>
      <c r="BS179" s="55"/>
    </row>
    <row r="180" spans="1:79" ht="15" customHeight="1">
      <c r="A180" s="62" t="s">
        <v>6</v>
      </c>
      <c r="B180" s="62"/>
      <c r="C180" s="62"/>
      <c r="D180" s="62"/>
      <c r="E180" s="62"/>
      <c r="F180" s="62"/>
      <c r="G180" s="62" t="s">
        <v>126</v>
      </c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2" t="s">
        <v>13</v>
      </c>
      <c r="U180" s="62"/>
      <c r="V180" s="62"/>
      <c r="W180" s="62"/>
      <c r="X180" s="62"/>
      <c r="Y180" s="62"/>
      <c r="Z180" s="62"/>
      <c r="AA180" s="48" t="s">
        <v>223</v>
      </c>
      <c r="AB180" s="119"/>
      <c r="AC180" s="119"/>
      <c r="AD180" s="119"/>
      <c r="AE180" s="119"/>
      <c r="AF180" s="119"/>
      <c r="AG180" s="119"/>
      <c r="AH180" s="119"/>
      <c r="AI180" s="119"/>
      <c r="AJ180" s="119"/>
      <c r="AK180" s="119"/>
      <c r="AL180" s="119"/>
      <c r="AM180" s="119"/>
      <c r="AN180" s="119"/>
      <c r="AO180" s="120"/>
      <c r="AP180" s="48" t="s">
        <v>226</v>
      </c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50"/>
      <c r="BE180" s="48" t="s">
        <v>233</v>
      </c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50"/>
    </row>
    <row r="181" spans="1:79" ht="32.15" customHeight="1">
      <c r="A181" s="62"/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62"/>
      <c r="W181" s="62"/>
      <c r="X181" s="62"/>
      <c r="Y181" s="62"/>
      <c r="Z181" s="62"/>
      <c r="AA181" s="62" t="s">
        <v>4</v>
      </c>
      <c r="AB181" s="62"/>
      <c r="AC181" s="62"/>
      <c r="AD181" s="62"/>
      <c r="AE181" s="62"/>
      <c r="AF181" s="62" t="s">
        <v>3</v>
      </c>
      <c r="AG181" s="62"/>
      <c r="AH181" s="62"/>
      <c r="AI181" s="62"/>
      <c r="AJ181" s="62"/>
      <c r="AK181" s="62" t="s">
        <v>89</v>
      </c>
      <c r="AL181" s="62"/>
      <c r="AM181" s="62"/>
      <c r="AN181" s="62"/>
      <c r="AO181" s="62"/>
      <c r="AP181" s="62" t="s">
        <v>4</v>
      </c>
      <c r="AQ181" s="62"/>
      <c r="AR181" s="62"/>
      <c r="AS181" s="62"/>
      <c r="AT181" s="62"/>
      <c r="AU181" s="62" t="s">
        <v>3</v>
      </c>
      <c r="AV181" s="62"/>
      <c r="AW181" s="62"/>
      <c r="AX181" s="62"/>
      <c r="AY181" s="62"/>
      <c r="AZ181" s="62" t="s">
        <v>96</v>
      </c>
      <c r="BA181" s="62"/>
      <c r="BB181" s="62"/>
      <c r="BC181" s="62"/>
      <c r="BD181" s="62"/>
      <c r="BE181" s="62" t="s">
        <v>4</v>
      </c>
      <c r="BF181" s="62"/>
      <c r="BG181" s="62"/>
      <c r="BH181" s="62"/>
      <c r="BI181" s="62"/>
      <c r="BJ181" s="62" t="s">
        <v>3</v>
      </c>
      <c r="BK181" s="62"/>
      <c r="BL181" s="62"/>
      <c r="BM181" s="62"/>
      <c r="BN181" s="62"/>
      <c r="BO181" s="62" t="s">
        <v>127</v>
      </c>
      <c r="BP181" s="62"/>
      <c r="BQ181" s="62"/>
      <c r="BR181" s="62"/>
      <c r="BS181" s="62"/>
    </row>
    <row r="182" spans="1:79" ht="15" customHeight="1">
      <c r="A182" s="62">
        <v>1</v>
      </c>
      <c r="B182" s="62"/>
      <c r="C182" s="62"/>
      <c r="D182" s="62"/>
      <c r="E182" s="62"/>
      <c r="F182" s="62"/>
      <c r="G182" s="62">
        <v>2</v>
      </c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>
        <v>3</v>
      </c>
      <c r="U182" s="62"/>
      <c r="V182" s="62"/>
      <c r="W182" s="62"/>
      <c r="X182" s="62"/>
      <c r="Y182" s="62"/>
      <c r="Z182" s="62"/>
      <c r="AA182" s="62">
        <v>4</v>
      </c>
      <c r="AB182" s="62"/>
      <c r="AC182" s="62"/>
      <c r="AD182" s="62"/>
      <c r="AE182" s="62"/>
      <c r="AF182" s="62">
        <v>5</v>
      </c>
      <c r="AG182" s="62"/>
      <c r="AH182" s="62"/>
      <c r="AI182" s="62"/>
      <c r="AJ182" s="62"/>
      <c r="AK182" s="62">
        <v>6</v>
      </c>
      <c r="AL182" s="62"/>
      <c r="AM182" s="62"/>
      <c r="AN182" s="62"/>
      <c r="AO182" s="62"/>
      <c r="AP182" s="62">
        <v>7</v>
      </c>
      <c r="AQ182" s="62"/>
      <c r="AR182" s="62"/>
      <c r="AS182" s="62"/>
      <c r="AT182" s="62"/>
      <c r="AU182" s="62">
        <v>8</v>
      </c>
      <c r="AV182" s="62"/>
      <c r="AW182" s="62"/>
      <c r="AX182" s="62"/>
      <c r="AY182" s="62"/>
      <c r="AZ182" s="62">
        <v>9</v>
      </c>
      <c r="BA182" s="62"/>
      <c r="BB182" s="62"/>
      <c r="BC182" s="62"/>
      <c r="BD182" s="62"/>
      <c r="BE182" s="62">
        <v>10</v>
      </c>
      <c r="BF182" s="62"/>
      <c r="BG182" s="62"/>
      <c r="BH182" s="62"/>
      <c r="BI182" s="62"/>
      <c r="BJ182" s="62">
        <v>11</v>
      </c>
      <c r="BK182" s="62"/>
      <c r="BL182" s="62"/>
      <c r="BM182" s="62"/>
      <c r="BN182" s="62"/>
      <c r="BO182" s="62">
        <v>12</v>
      </c>
      <c r="BP182" s="62"/>
      <c r="BQ182" s="62"/>
      <c r="BR182" s="62"/>
      <c r="BS182" s="62"/>
    </row>
    <row r="183" spans="1:79" s="1" customFormat="1" ht="15" hidden="1" customHeight="1">
      <c r="A183" s="86" t="s">
        <v>69</v>
      </c>
      <c r="B183" s="86"/>
      <c r="C183" s="86"/>
      <c r="D183" s="86"/>
      <c r="E183" s="86"/>
      <c r="F183" s="86"/>
      <c r="G183" s="124" t="s">
        <v>57</v>
      </c>
      <c r="H183" s="124"/>
      <c r="I183" s="124"/>
      <c r="J183" s="124"/>
      <c r="K183" s="124"/>
      <c r="L183" s="124"/>
      <c r="M183" s="124"/>
      <c r="N183" s="124"/>
      <c r="O183" s="124"/>
      <c r="P183" s="124"/>
      <c r="Q183" s="124"/>
      <c r="R183" s="124"/>
      <c r="S183" s="124"/>
      <c r="T183" s="124" t="s">
        <v>79</v>
      </c>
      <c r="U183" s="124"/>
      <c r="V183" s="124"/>
      <c r="W183" s="124"/>
      <c r="X183" s="124"/>
      <c r="Y183" s="124"/>
      <c r="Z183" s="124"/>
      <c r="AA183" s="110" t="s">
        <v>65</v>
      </c>
      <c r="AB183" s="110"/>
      <c r="AC183" s="110"/>
      <c r="AD183" s="110"/>
      <c r="AE183" s="110"/>
      <c r="AF183" s="110" t="s">
        <v>66</v>
      </c>
      <c r="AG183" s="110"/>
      <c r="AH183" s="110"/>
      <c r="AI183" s="110"/>
      <c r="AJ183" s="110"/>
      <c r="AK183" s="94" t="s">
        <v>122</v>
      </c>
      <c r="AL183" s="94"/>
      <c r="AM183" s="94"/>
      <c r="AN183" s="94"/>
      <c r="AO183" s="94"/>
      <c r="AP183" s="110" t="s">
        <v>67</v>
      </c>
      <c r="AQ183" s="110"/>
      <c r="AR183" s="110"/>
      <c r="AS183" s="110"/>
      <c r="AT183" s="110"/>
      <c r="AU183" s="110" t="s">
        <v>68</v>
      </c>
      <c r="AV183" s="110"/>
      <c r="AW183" s="110"/>
      <c r="AX183" s="110"/>
      <c r="AY183" s="110"/>
      <c r="AZ183" s="94" t="s">
        <v>122</v>
      </c>
      <c r="BA183" s="94"/>
      <c r="BB183" s="94"/>
      <c r="BC183" s="94"/>
      <c r="BD183" s="94"/>
      <c r="BE183" s="110" t="s">
        <v>58</v>
      </c>
      <c r="BF183" s="110"/>
      <c r="BG183" s="110"/>
      <c r="BH183" s="110"/>
      <c r="BI183" s="110"/>
      <c r="BJ183" s="110" t="s">
        <v>59</v>
      </c>
      <c r="BK183" s="110"/>
      <c r="BL183" s="110"/>
      <c r="BM183" s="110"/>
      <c r="BN183" s="110"/>
      <c r="BO183" s="94" t="s">
        <v>122</v>
      </c>
      <c r="BP183" s="94"/>
      <c r="BQ183" s="94"/>
      <c r="BR183" s="94"/>
      <c r="BS183" s="94"/>
      <c r="CA183" s="1" t="s">
        <v>44</v>
      </c>
    </row>
    <row r="184" spans="1:79" s="26" customFormat="1" ht="100" customHeight="1">
      <c r="A184" s="109">
        <v>1</v>
      </c>
      <c r="B184" s="109"/>
      <c r="C184" s="109"/>
      <c r="D184" s="109"/>
      <c r="E184" s="109"/>
      <c r="F184" s="109"/>
      <c r="G184" s="69" t="s">
        <v>206</v>
      </c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1"/>
      <c r="T184" s="121" t="s">
        <v>207</v>
      </c>
      <c r="U184" s="122"/>
      <c r="V184" s="122"/>
      <c r="W184" s="122"/>
      <c r="X184" s="122"/>
      <c r="Y184" s="122"/>
      <c r="Z184" s="123"/>
      <c r="AA184" s="118">
        <v>0</v>
      </c>
      <c r="AB184" s="118"/>
      <c r="AC184" s="118"/>
      <c r="AD184" s="118"/>
      <c r="AE184" s="118"/>
      <c r="AF184" s="118">
        <v>0</v>
      </c>
      <c r="AG184" s="118"/>
      <c r="AH184" s="118"/>
      <c r="AI184" s="118"/>
      <c r="AJ184" s="118"/>
      <c r="AK184" s="118">
        <f>IF(ISNUMBER(AA184),AA184,0)+IF(ISNUMBER(AF184),AF184,0)</f>
        <v>0</v>
      </c>
      <c r="AL184" s="118"/>
      <c r="AM184" s="118"/>
      <c r="AN184" s="118"/>
      <c r="AO184" s="118"/>
      <c r="AP184" s="118">
        <v>0</v>
      </c>
      <c r="AQ184" s="118"/>
      <c r="AR184" s="118"/>
      <c r="AS184" s="118"/>
      <c r="AT184" s="118"/>
      <c r="AU184" s="118">
        <v>0</v>
      </c>
      <c r="AV184" s="118"/>
      <c r="AW184" s="118"/>
      <c r="AX184" s="118"/>
      <c r="AY184" s="118"/>
      <c r="AZ184" s="118">
        <f>IF(ISNUMBER(AP184),AP184,0)+IF(ISNUMBER(AU184),AU184,0)</f>
        <v>0</v>
      </c>
      <c r="BA184" s="118"/>
      <c r="BB184" s="118"/>
      <c r="BC184" s="118"/>
      <c r="BD184" s="118"/>
      <c r="BE184" s="118">
        <v>124800</v>
      </c>
      <c r="BF184" s="118"/>
      <c r="BG184" s="118"/>
      <c r="BH184" s="118"/>
      <c r="BI184" s="118"/>
      <c r="BJ184" s="118">
        <v>0</v>
      </c>
      <c r="BK184" s="118"/>
      <c r="BL184" s="118"/>
      <c r="BM184" s="118"/>
      <c r="BN184" s="118"/>
      <c r="BO184" s="118">
        <f>IF(ISNUMBER(BE184),BE184,0)+IF(ISNUMBER(BJ184),BJ184,0)</f>
        <v>124800</v>
      </c>
      <c r="BP184" s="118"/>
      <c r="BQ184" s="118"/>
      <c r="BR184" s="118"/>
      <c r="BS184" s="118"/>
      <c r="CA184" s="26" t="s">
        <v>45</v>
      </c>
    </row>
    <row r="185" spans="1:79" s="26" customFormat="1" ht="110" customHeight="1">
      <c r="A185" s="109">
        <v>2</v>
      </c>
      <c r="B185" s="109"/>
      <c r="C185" s="109"/>
      <c r="D185" s="109"/>
      <c r="E185" s="109"/>
      <c r="F185" s="109"/>
      <c r="G185" s="69" t="s">
        <v>208</v>
      </c>
      <c r="H185" s="70"/>
      <c r="I185" s="70"/>
      <c r="J185" s="70"/>
      <c r="K185" s="70"/>
      <c r="L185" s="70"/>
      <c r="M185" s="70"/>
      <c r="N185" s="70"/>
      <c r="O185" s="70"/>
      <c r="P185" s="70"/>
      <c r="Q185" s="70"/>
      <c r="R185" s="70"/>
      <c r="S185" s="71"/>
      <c r="T185" s="121" t="s">
        <v>209</v>
      </c>
      <c r="U185" s="70"/>
      <c r="V185" s="70"/>
      <c r="W185" s="70"/>
      <c r="X185" s="70"/>
      <c r="Y185" s="70"/>
      <c r="Z185" s="71"/>
      <c r="AA185" s="118">
        <v>34992</v>
      </c>
      <c r="AB185" s="118"/>
      <c r="AC185" s="118"/>
      <c r="AD185" s="118"/>
      <c r="AE185" s="118"/>
      <c r="AF185" s="118">
        <v>35000</v>
      </c>
      <c r="AG185" s="118"/>
      <c r="AH185" s="118"/>
      <c r="AI185" s="118"/>
      <c r="AJ185" s="118"/>
      <c r="AK185" s="118">
        <f>IF(ISNUMBER(AA185),AA185,0)+IF(ISNUMBER(AF185),AF185,0)</f>
        <v>69992</v>
      </c>
      <c r="AL185" s="118"/>
      <c r="AM185" s="118"/>
      <c r="AN185" s="118"/>
      <c r="AO185" s="118"/>
      <c r="AP185" s="118">
        <v>35000</v>
      </c>
      <c r="AQ185" s="118"/>
      <c r="AR185" s="118"/>
      <c r="AS185" s="118"/>
      <c r="AT185" s="118"/>
      <c r="AU185" s="118">
        <v>0</v>
      </c>
      <c r="AV185" s="118"/>
      <c r="AW185" s="118"/>
      <c r="AX185" s="118"/>
      <c r="AY185" s="118"/>
      <c r="AZ185" s="118">
        <f>IF(ISNUMBER(AP185),AP185,0)+IF(ISNUMBER(AU185),AU185,0)</f>
        <v>35000</v>
      </c>
      <c r="BA185" s="118"/>
      <c r="BB185" s="118"/>
      <c r="BC185" s="118"/>
      <c r="BD185" s="118"/>
      <c r="BE185" s="118">
        <v>0</v>
      </c>
      <c r="BF185" s="118"/>
      <c r="BG185" s="118"/>
      <c r="BH185" s="118"/>
      <c r="BI185" s="118"/>
      <c r="BJ185" s="118">
        <v>0</v>
      </c>
      <c r="BK185" s="118"/>
      <c r="BL185" s="118"/>
      <c r="BM185" s="118"/>
      <c r="BN185" s="118"/>
      <c r="BO185" s="118">
        <f>IF(ISNUMBER(BE185),BE185,0)+IF(ISNUMBER(BJ185),BJ185,0)</f>
        <v>0</v>
      </c>
      <c r="BP185" s="118"/>
      <c r="BQ185" s="118"/>
      <c r="BR185" s="118"/>
      <c r="BS185" s="118"/>
    </row>
    <row r="186" spans="1:79" s="6" customFormat="1" ht="12.75" customHeight="1">
      <c r="A186" s="131"/>
      <c r="B186" s="131"/>
      <c r="C186" s="131"/>
      <c r="D186" s="131"/>
      <c r="E186" s="131"/>
      <c r="F186" s="131"/>
      <c r="G186" s="98" t="s">
        <v>147</v>
      </c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100"/>
      <c r="T186" s="144"/>
      <c r="U186" s="99"/>
      <c r="V186" s="99"/>
      <c r="W186" s="99"/>
      <c r="X186" s="99"/>
      <c r="Y186" s="99"/>
      <c r="Z186" s="100"/>
      <c r="AA186" s="117">
        <v>34992</v>
      </c>
      <c r="AB186" s="117"/>
      <c r="AC186" s="117"/>
      <c r="AD186" s="117"/>
      <c r="AE186" s="117"/>
      <c r="AF186" s="117">
        <v>35000</v>
      </c>
      <c r="AG186" s="117"/>
      <c r="AH186" s="117"/>
      <c r="AI186" s="117"/>
      <c r="AJ186" s="117"/>
      <c r="AK186" s="117">
        <f>IF(ISNUMBER(AA186),AA186,0)+IF(ISNUMBER(AF186),AF186,0)</f>
        <v>69992</v>
      </c>
      <c r="AL186" s="117"/>
      <c r="AM186" s="117"/>
      <c r="AN186" s="117"/>
      <c r="AO186" s="117"/>
      <c r="AP186" s="117">
        <v>35000</v>
      </c>
      <c r="AQ186" s="117"/>
      <c r="AR186" s="117"/>
      <c r="AS186" s="117"/>
      <c r="AT186" s="117"/>
      <c r="AU186" s="117">
        <v>0</v>
      </c>
      <c r="AV186" s="117"/>
      <c r="AW186" s="117"/>
      <c r="AX186" s="117"/>
      <c r="AY186" s="117"/>
      <c r="AZ186" s="117">
        <f>IF(ISNUMBER(AP186),AP186,0)+IF(ISNUMBER(AU186),AU186,0)</f>
        <v>35000</v>
      </c>
      <c r="BA186" s="117"/>
      <c r="BB186" s="117"/>
      <c r="BC186" s="117"/>
      <c r="BD186" s="117"/>
      <c r="BE186" s="117">
        <v>124800</v>
      </c>
      <c r="BF186" s="117"/>
      <c r="BG186" s="117"/>
      <c r="BH186" s="117"/>
      <c r="BI186" s="117"/>
      <c r="BJ186" s="117">
        <v>0</v>
      </c>
      <c r="BK186" s="117"/>
      <c r="BL186" s="117"/>
      <c r="BM186" s="117"/>
      <c r="BN186" s="117"/>
      <c r="BO186" s="117">
        <f>IF(ISNUMBER(BE186),BE186,0)+IF(ISNUMBER(BJ186),BJ186,0)</f>
        <v>124800</v>
      </c>
      <c r="BP186" s="117"/>
      <c r="BQ186" s="117"/>
      <c r="BR186" s="117"/>
      <c r="BS186" s="117"/>
    </row>
    <row r="187" spans="1:79" ht="136.5" customHeight="1"/>
    <row r="188" spans="1:79" ht="13.5" customHeight="1">
      <c r="A188" s="42" t="s">
        <v>255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</row>
    <row r="189" spans="1:79" ht="15" customHeight="1">
      <c r="A189" s="82" t="s">
        <v>222</v>
      </c>
      <c r="B189" s="82"/>
      <c r="C189" s="82"/>
      <c r="D189" s="82"/>
      <c r="E189" s="82"/>
      <c r="F189" s="82"/>
      <c r="G189" s="82"/>
      <c r="H189" s="82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  <c r="AY189" s="82"/>
      <c r="AZ189" s="82"/>
      <c r="BA189" s="82"/>
      <c r="BB189" s="82"/>
      <c r="BC189" s="82"/>
      <c r="BD189" s="82"/>
    </row>
    <row r="190" spans="1:79" ht="15" customHeight="1">
      <c r="A190" s="62" t="s">
        <v>6</v>
      </c>
      <c r="B190" s="62"/>
      <c r="C190" s="62"/>
      <c r="D190" s="62"/>
      <c r="E190" s="62"/>
      <c r="F190" s="62"/>
      <c r="G190" s="62" t="s">
        <v>126</v>
      </c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 t="s">
        <v>13</v>
      </c>
      <c r="U190" s="62"/>
      <c r="V190" s="62"/>
      <c r="W190" s="62"/>
      <c r="X190" s="62"/>
      <c r="Y190" s="62"/>
      <c r="Z190" s="62"/>
      <c r="AA190" s="48" t="s">
        <v>244</v>
      </c>
      <c r="AB190" s="119"/>
      <c r="AC190" s="119"/>
      <c r="AD190" s="119"/>
      <c r="AE190" s="119"/>
      <c r="AF190" s="119"/>
      <c r="AG190" s="119"/>
      <c r="AH190" s="119"/>
      <c r="AI190" s="119"/>
      <c r="AJ190" s="119"/>
      <c r="AK190" s="119"/>
      <c r="AL190" s="119"/>
      <c r="AM190" s="119"/>
      <c r="AN190" s="119"/>
      <c r="AO190" s="120"/>
      <c r="AP190" s="48" t="s">
        <v>249</v>
      </c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50"/>
    </row>
    <row r="191" spans="1:79" ht="32.15" customHeight="1">
      <c r="A191" s="62"/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 t="s">
        <v>4</v>
      </c>
      <c r="AB191" s="62"/>
      <c r="AC191" s="62"/>
      <c r="AD191" s="62"/>
      <c r="AE191" s="62"/>
      <c r="AF191" s="62" t="s">
        <v>3</v>
      </c>
      <c r="AG191" s="62"/>
      <c r="AH191" s="62"/>
      <c r="AI191" s="62"/>
      <c r="AJ191" s="62"/>
      <c r="AK191" s="62" t="s">
        <v>89</v>
      </c>
      <c r="AL191" s="62"/>
      <c r="AM191" s="62"/>
      <c r="AN191" s="62"/>
      <c r="AO191" s="62"/>
      <c r="AP191" s="62" t="s">
        <v>4</v>
      </c>
      <c r="AQ191" s="62"/>
      <c r="AR191" s="62"/>
      <c r="AS191" s="62"/>
      <c r="AT191" s="62"/>
      <c r="AU191" s="62" t="s">
        <v>3</v>
      </c>
      <c r="AV191" s="62"/>
      <c r="AW191" s="62"/>
      <c r="AX191" s="62"/>
      <c r="AY191" s="62"/>
      <c r="AZ191" s="62" t="s">
        <v>96</v>
      </c>
      <c r="BA191" s="62"/>
      <c r="BB191" s="62"/>
      <c r="BC191" s="62"/>
      <c r="BD191" s="62"/>
    </row>
    <row r="192" spans="1:79" ht="15" customHeight="1">
      <c r="A192" s="62">
        <v>1</v>
      </c>
      <c r="B192" s="62"/>
      <c r="C192" s="62"/>
      <c r="D192" s="62"/>
      <c r="E192" s="62"/>
      <c r="F192" s="62"/>
      <c r="G192" s="62">
        <v>2</v>
      </c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  <c r="S192" s="62"/>
      <c r="T192" s="62">
        <v>3</v>
      </c>
      <c r="U192" s="62"/>
      <c r="V192" s="62"/>
      <c r="W192" s="62"/>
      <c r="X192" s="62"/>
      <c r="Y192" s="62"/>
      <c r="Z192" s="62"/>
      <c r="AA192" s="62">
        <v>4</v>
      </c>
      <c r="AB192" s="62"/>
      <c r="AC192" s="62"/>
      <c r="AD192" s="62"/>
      <c r="AE192" s="62"/>
      <c r="AF192" s="62">
        <v>5</v>
      </c>
      <c r="AG192" s="62"/>
      <c r="AH192" s="62"/>
      <c r="AI192" s="62"/>
      <c r="AJ192" s="62"/>
      <c r="AK192" s="62">
        <v>6</v>
      </c>
      <c r="AL192" s="62"/>
      <c r="AM192" s="62"/>
      <c r="AN192" s="62"/>
      <c r="AO192" s="62"/>
      <c r="AP192" s="62">
        <v>7</v>
      </c>
      <c r="AQ192" s="62"/>
      <c r="AR192" s="62"/>
      <c r="AS192" s="62"/>
      <c r="AT192" s="62"/>
      <c r="AU192" s="62">
        <v>8</v>
      </c>
      <c r="AV192" s="62"/>
      <c r="AW192" s="62"/>
      <c r="AX192" s="62"/>
      <c r="AY192" s="62"/>
      <c r="AZ192" s="62">
        <v>9</v>
      </c>
      <c r="BA192" s="62"/>
      <c r="BB192" s="62"/>
      <c r="BC192" s="62"/>
      <c r="BD192" s="62"/>
    </row>
    <row r="193" spans="1:79" s="1" customFormat="1" ht="12" hidden="1" customHeight="1">
      <c r="A193" s="86" t="s">
        <v>69</v>
      </c>
      <c r="B193" s="86"/>
      <c r="C193" s="86"/>
      <c r="D193" s="86"/>
      <c r="E193" s="86"/>
      <c r="F193" s="86"/>
      <c r="G193" s="124" t="s">
        <v>57</v>
      </c>
      <c r="H193" s="124"/>
      <c r="I193" s="124"/>
      <c r="J193" s="124"/>
      <c r="K193" s="124"/>
      <c r="L193" s="124"/>
      <c r="M193" s="124"/>
      <c r="N193" s="124"/>
      <c r="O193" s="124"/>
      <c r="P193" s="124"/>
      <c r="Q193" s="124"/>
      <c r="R193" s="124"/>
      <c r="S193" s="124"/>
      <c r="T193" s="124" t="s">
        <v>79</v>
      </c>
      <c r="U193" s="124"/>
      <c r="V193" s="124"/>
      <c r="W193" s="124"/>
      <c r="X193" s="124"/>
      <c r="Y193" s="124"/>
      <c r="Z193" s="124"/>
      <c r="AA193" s="110" t="s">
        <v>60</v>
      </c>
      <c r="AB193" s="110"/>
      <c r="AC193" s="110"/>
      <c r="AD193" s="110"/>
      <c r="AE193" s="110"/>
      <c r="AF193" s="110" t="s">
        <v>61</v>
      </c>
      <c r="AG193" s="110"/>
      <c r="AH193" s="110"/>
      <c r="AI193" s="110"/>
      <c r="AJ193" s="110"/>
      <c r="AK193" s="94" t="s">
        <v>122</v>
      </c>
      <c r="AL193" s="94"/>
      <c r="AM193" s="94"/>
      <c r="AN193" s="94"/>
      <c r="AO193" s="94"/>
      <c r="AP193" s="110" t="s">
        <v>62</v>
      </c>
      <c r="AQ193" s="110"/>
      <c r="AR193" s="110"/>
      <c r="AS193" s="110"/>
      <c r="AT193" s="110"/>
      <c r="AU193" s="110" t="s">
        <v>63</v>
      </c>
      <c r="AV193" s="110"/>
      <c r="AW193" s="110"/>
      <c r="AX193" s="110"/>
      <c r="AY193" s="110"/>
      <c r="AZ193" s="94" t="s">
        <v>122</v>
      </c>
      <c r="BA193" s="94"/>
      <c r="BB193" s="94"/>
      <c r="BC193" s="94"/>
      <c r="BD193" s="94"/>
      <c r="CA193" s="1" t="s">
        <v>46</v>
      </c>
    </row>
    <row r="194" spans="1:79" s="26" customFormat="1" ht="100" customHeight="1">
      <c r="A194" s="109">
        <v>1</v>
      </c>
      <c r="B194" s="109"/>
      <c r="C194" s="109"/>
      <c r="D194" s="109"/>
      <c r="E194" s="109"/>
      <c r="F194" s="109"/>
      <c r="G194" s="69" t="s">
        <v>206</v>
      </c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1"/>
      <c r="T194" s="121" t="s">
        <v>207</v>
      </c>
      <c r="U194" s="122"/>
      <c r="V194" s="122"/>
      <c r="W194" s="122"/>
      <c r="X194" s="122"/>
      <c r="Y194" s="122"/>
      <c r="Z194" s="123"/>
      <c r="AA194" s="118">
        <v>134784</v>
      </c>
      <c r="AB194" s="118"/>
      <c r="AC194" s="118"/>
      <c r="AD194" s="118"/>
      <c r="AE194" s="118"/>
      <c r="AF194" s="118">
        <v>0</v>
      </c>
      <c r="AG194" s="118"/>
      <c r="AH194" s="118"/>
      <c r="AI194" s="118"/>
      <c r="AJ194" s="118"/>
      <c r="AK194" s="118">
        <f>IF(ISNUMBER(AA194),AA194,0)+IF(ISNUMBER(AF194),AF194,0)</f>
        <v>134784</v>
      </c>
      <c r="AL194" s="118"/>
      <c r="AM194" s="118"/>
      <c r="AN194" s="118"/>
      <c r="AO194" s="118"/>
      <c r="AP194" s="118">
        <v>143006</v>
      </c>
      <c r="AQ194" s="118"/>
      <c r="AR194" s="118"/>
      <c r="AS194" s="118"/>
      <c r="AT194" s="118"/>
      <c r="AU194" s="118">
        <v>0</v>
      </c>
      <c r="AV194" s="118"/>
      <c r="AW194" s="118"/>
      <c r="AX194" s="118"/>
      <c r="AY194" s="118"/>
      <c r="AZ194" s="118">
        <f>IF(ISNUMBER(AP194),AP194,0)+IF(ISNUMBER(AU194),AU194,0)</f>
        <v>143006</v>
      </c>
      <c r="BA194" s="118"/>
      <c r="BB194" s="118"/>
      <c r="BC194" s="118"/>
      <c r="BD194" s="118"/>
      <c r="CA194" s="26" t="s">
        <v>47</v>
      </c>
    </row>
    <row r="195" spans="1:79" s="6" customFormat="1" ht="13">
      <c r="A195" s="131"/>
      <c r="B195" s="131"/>
      <c r="C195" s="131"/>
      <c r="D195" s="131"/>
      <c r="E195" s="131"/>
      <c r="F195" s="131"/>
      <c r="G195" s="98" t="s">
        <v>147</v>
      </c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100"/>
      <c r="T195" s="144"/>
      <c r="U195" s="99"/>
      <c r="V195" s="99"/>
      <c r="W195" s="99"/>
      <c r="X195" s="99"/>
      <c r="Y195" s="99"/>
      <c r="Z195" s="100"/>
      <c r="AA195" s="117">
        <v>134784</v>
      </c>
      <c r="AB195" s="117"/>
      <c r="AC195" s="117"/>
      <c r="AD195" s="117"/>
      <c r="AE195" s="117"/>
      <c r="AF195" s="117">
        <v>0</v>
      </c>
      <c r="AG195" s="117"/>
      <c r="AH195" s="117"/>
      <c r="AI195" s="117"/>
      <c r="AJ195" s="117"/>
      <c r="AK195" s="117">
        <f>IF(ISNUMBER(AA195),AA195,0)+IF(ISNUMBER(AF195),AF195,0)</f>
        <v>134784</v>
      </c>
      <c r="AL195" s="117"/>
      <c r="AM195" s="117"/>
      <c r="AN195" s="117"/>
      <c r="AO195" s="117"/>
      <c r="AP195" s="117">
        <v>143006</v>
      </c>
      <c r="AQ195" s="117"/>
      <c r="AR195" s="117"/>
      <c r="AS195" s="117"/>
      <c r="AT195" s="117"/>
      <c r="AU195" s="117">
        <v>0</v>
      </c>
      <c r="AV195" s="117"/>
      <c r="AW195" s="117"/>
      <c r="AX195" s="117"/>
      <c r="AY195" s="117"/>
      <c r="AZ195" s="117">
        <f>IF(ISNUMBER(AP195),AP195,0)+IF(ISNUMBER(AU195),AU195,0)</f>
        <v>143006</v>
      </c>
      <c r="BA195" s="117"/>
      <c r="BB195" s="117"/>
      <c r="BC195" s="117"/>
      <c r="BD195" s="117"/>
    </row>
    <row r="198" spans="1:79" ht="14.25" customHeight="1">
      <c r="A198" s="42" t="s">
        <v>256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</row>
    <row r="199" spans="1:79" ht="15" customHeight="1">
      <c r="A199" s="82" t="s">
        <v>222</v>
      </c>
      <c r="B199" s="82"/>
      <c r="C199" s="82"/>
      <c r="D199" s="82"/>
      <c r="E199" s="82"/>
      <c r="F199" s="82"/>
      <c r="G199" s="82"/>
      <c r="H199" s="82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108"/>
      <c r="AB199" s="108"/>
      <c r="AC199" s="108"/>
      <c r="AD199" s="108"/>
      <c r="AE199" s="108"/>
      <c r="AF199" s="108"/>
      <c r="AG199" s="108"/>
      <c r="AH199" s="108"/>
      <c r="AI199" s="108"/>
      <c r="AJ199" s="108"/>
      <c r="AK199" s="108"/>
      <c r="AL199" s="108"/>
      <c r="AM199" s="108"/>
      <c r="AN199" s="108"/>
      <c r="AO199" s="108"/>
      <c r="AP199" s="108"/>
      <c r="AQ199" s="108"/>
      <c r="AR199" s="108"/>
      <c r="AS199" s="108"/>
      <c r="AT199" s="108"/>
      <c r="AU199" s="108"/>
      <c r="AV199" s="108"/>
      <c r="AW199" s="108"/>
      <c r="AX199" s="108"/>
      <c r="AY199" s="108"/>
      <c r="AZ199" s="108"/>
      <c r="BA199" s="108"/>
      <c r="BB199" s="108"/>
      <c r="BC199" s="108"/>
      <c r="BD199" s="108"/>
      <c r="BE199" s="108"/>
      <c r="BF199" s="108"/>
      <c r="BG199" s="108"/>
      <c r="BH199" s="108"/>
      <c r="BI199" s="108"/>
      <c r="BJ199" s="108"/>
      <c r="BK199" s="108"/>
      <c r="BL199" s="108"/>
      <c r="BM199" s="108"/>
    </row>
    <row r="200" spans="1:79" ht="23.15" customHeight="1">
      <c r="A200" s="62" t="s">
        <v>128</v>
      </c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56" t="s">
        <v>129</v>
      </c>
      <c r="O200" s="57"/>
      <c r="P200" s="57"/>
      <c r="Q200" s="57"/>
      <c r="R200" s="57"/>
      <c r="S200" s="57"/>
      <c r="T200" s="57"/>
      <c r="U200" s="58"/>
      <c r="V200" s="56" t="s">
        <v>130</v>
      </c>
      <c r="W200" s="57"/>
      <c r="X200" s="57"/>
      <c r="Y200" s="57"/>
      <c r="Z200" s="58"/>
      <c r="AA200" s="62" t="s">
        <v>223</v>
      </c>
      <c r="AB200" s="62"/>
      <c r="AC200" s="62"/>
      <c r="AD200" s="62"/>
      <c r="AE200" s="62"/>
      <c r="AF200" s="62"/>
      <c r="AG200" s="62"/>
      <c r="AH200" s="62"/>
      <c r="AI200" s="62"/>
      <c r="AJ200" s="62" t="s">
        <v>226</v>
      </c>
      <c r="AK200" s="62"/>
      <c r="AL200" s="62"/>
      <c r="AM200" s="62"/>
      <c r="AN200" s="62"/>
      <c r="AO200" s="62"/>
      <c r="AP200" s="62"/>
      <c r="AQ200" s="62"/>
      <c r="AR200" s="62"/>
      <c r="AS200" s="62" t="s">
        <v>233</v>
      </c>
      <c r="AT200" s="62"/>
      <c r="AU200" s="62"/>
      <c r="AV200" s="62"/>
      <c r="AW200" s="62"/>
      <c r="AX200" s="62"/>
      <c r="AY200" s="62"/>
      <c r="AZ200" s="62"/>
      <c r="BA200" s="62"/>
      <c r="BB200" s="62" t="s">
        <v>244</v>
      </c>
      <c r="BC200" s="62"/>
      <c r="BD200" s="62"/>
      <c r="BE200" s="62"/>
      <c r="BF200" s="62"/>
      <c r="BG200" s="62"/>
      <c r="BH200" s="62"/>
      <c r="BI200" s="62"/>
      <c r="BJ200" s="62"/>
      <c r="BK200" s="62" t="s">
        <v>249</v>
      </c>
      <c r="BL200" s="62"/>
      <c r="BM200" s="62"/>
      <c r="BN200" s="62"/>
      <c r="BO200" s="62"/>
      <c r="BP200" s="62"/>
      <c r="BQ200" s="62"/>
      <c r="BR200" s="62"/>
      <c r="BS200" s="62"/>
    </row>
    <row r="201" spans="1:79" ht="95.25" customHeight="1">
      <c r="A201" s="62"/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59"/>
      <c r="O201" s="60"/>
      <c r="P201" s="60"/>
      <c r="Q201" s="60"/>
      <c r="R201" s="60"/>
      <c r="S201" s="60"/>
      <c r="T201" s="60"/>
      <c r="U201" s="61"/>
      <c r="V201" s="59"/>
      <c r="W201" s="60"/>
      <c r="X201" s="60"/>
      <c r="Y201" s="60"/>
      <c r="Z201" s="61"/>
      <c r="AA201" s="104" t="s">
        <v>133</v>
      </c>
      <c r="AB201" s="104"/>
      <c r="AC201" s="104"/>
      <c r="AD201" s="104"/>
      <c r="AE201" s="104"/>
      <c r="AF201" s="104" t="s">
        <v>134</v>
      </c>
      <c r="AG201" s="104"/>
      <c r="AH201" s="104"/>
      <c r="AI201" s="104"/>
      <c r="AJ201" s="104" t="s">
        <v>133</v>
      </c>
      <c r="AK201" s="104"/>
      <c r="AL201" s="104"/>
      <c r="AM201" s="104"/>
      <c r="AN201" s="104"/>
      <c r="AO201" s="104" t="s">
        <v>134</v>
      </c>
      <c r="AP201" s="104"/>
      <c r="AQ201" s="104"/>
      <c r="AR201" s="104"/>
      <c r="AS201" s="104" t="s">
        <v>133</v>
      </c>
      <c r="AT201" s="104"/>
      <c r="AU201" s="104"/>
      <c r="AV201" s="104"/>
      <c r="AW201" s="104"/>
      <c r="AX201" s="104" t="s">
        <v>134</v>
      </c>
      <c r="AY201" s="104"/>
      <c r="AZ201" s="104"/>
      <c r="BA201" s="104"/>
      <c r="BB201" s="104" t="s">
        <v>133</v>
      </c>
      <c r="BC201" s="104"/>
      <c r="BD201" s="104"/>
      <c r="BE201" s="104"/>
      <c r="BF201" s="104"/>
      <c r="BG201" s="104" t="s">
        <v>134</v>
      </c>
      <c r="BH201" s="104"/>
      <c r="BI201" s="104"/>
      <c r="BJ201" s="104"/>
      <c r="BK201" s="104" t="s">
        <v>133</v>
      </c>
      <c r="BL201" s="104"/>
      <c r="BM201" s="104"/>
      <c r="BN201" s="104"/>
      <c r="BO201" s="104"/>
      <c r="BP201" s="104" t="s">
        <v>134</v>
      </c>
      <c r="BQ201" s="104"/>
      <c r="BR201" s="104"/>
      <c r="BS201" s="104"/>
    </row>
    <row r="202" spans="1:79" ht="15" customHeight="1">
      <c r="A202" s="62">
        <v>1</v>
      </c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48">
        <v>2</v>
      </c>
      <c r="O202" s="49"/>
      <c r="P202" s="49"/>
      <c r="Q202" s="49"/>
      <c r="R202" s="49"/>
      <c r="S202" s="49"/>
      <c r="T202" s="49"/>
      <c r="U202" s="50"/>
      <c r="V202" s="62">
        <v>3</v>
      </c>
      <c r="W202" s="62"/>
      <c r="X202" s="62"/>
      <c r="Y202" s="62"/>
      <c r="Z202" s="62"/>
      <c r="AA202" s="62">
        <v>4</v>
      </c>
      <c r="AB202" s="62"/>
      <c r="AC202" s="62"/>
      <c r="AD202" s="62"/>
      <c r="AE202" s="62"/>
      <c r="AF202" s="62">
        <v>5</v>
      </c>
      <c r="AG202" s="62"/>
      <c r="AH202" s="62"/>
      <c r="AI202" s="62"/>
      <c r="AJ202" s="62">
        <v>6</v>
      </c>
      <c r="AK202" s="62"/>
      <c r="AL202" s="62"/>
      <c r="AM202" s="62"/>
      <c r="AN202" s="62"/>
      <c r="AO202" s="62">
        <v>7</v>
      </c>
      <c r="AP202" s="62"/>
      <c r="AQ202" s="62"/>
      <c r="AR202" s="62"/>
      <c r="AS202" s="62">
        <v>8</v>
      </c>
      <c r="AT202" s="62"/>
      <c r="AU202" s="62"/>
      <c r="AV202" s="62"/>
      <c r="AW202" s="62"/>
      <c r="AX202" s="62">
        <v>9</v>
      </c>
      <c r="AY202" s="62"/>
      <c r="AZ202" s="62"/>
      <c r="BA202" s="62"/>
      <c r="BB202" s="62">
        <v>10</v>
      </c>
      <c r="BC202" s="62"/>
      <c r="BD202" s="62"/>
      <c r="BE202" s="62"/>
      <c r="BF202" s="62"/>
      <c r="BG202" s="62">
        <v>11</v>
      </c>
      <c r="BH202" s="62"/>
      <c r="BI202" s="62"/>
      <c r="BJ202" s="62"/>
      <c r="BK202" s="62">
        <v>12</v>
      </c>
      <c r="BL202" s="62"/>
      <c r="BM202" s="62"/>
      <c r="BN202" s="62"/>
      <c r="BO202" s="62"/>
      <c r="BP202" s="62">
        <v>13</v>
      </c>
      <c r="BQ202" s="62"/>
      <c r="BR202" s="62"/>
      <c r="BS202" s="62"/>
    </row>
    <row r="203" spans="1:79" s="1" customFormat="1" ht="12" hidden="1" customHeight="1">
      <c r="A203" s="124" t="s">
        <v>146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86" t="s">
        <v>131</v>
      </c>
      <c r="O203" s="86"/>
      <c r="P203" s="86"/>
      <c r="Q203" s="86"/>
      <c r="R203" s="86"/>
      <c r="S203" s="86"/>
      <c r="T203" s="86"/>
      <c r="U203" s="86"/>
      <c r="V203" s="86" t="s">
        <v>132</v>
      </c>
      <c r="W203" s="86"/>
      <c r="X203" s="86"/>
      <c r="Y203" s="86"/>
      <c r="Z203" s="86"/>
      <c r="AA203" s="110" t="s">
        <v>65</v>
      </c>
      <c r="AB203" s="110"/>
      <c r="AC203" s="110"/>
      <c r="AD203" s="110"/>
      <c r="AE203" s="110"/>
      <c r="AF203" s="110" t="s">
        <v>66</v>
      </c>
      <c r="AG203" s="110"/>
      <c r="AH203" s="110"/>
      <c r="AI203" s="110"/>
      <c r="AJ203" s="110" t="s">
        <v>67</v>
      </c>
      <c r="AK203" s="110"/>
      <c r="AL203" s="110"/>
      <c r="AM203" s="110"/>
      <c r="AN203" s="110"/>
      <c r="AO203" s="110" t="s">
        <v>68</v>
      </c>
      <c r="AP203" s="110"/>
      <c r="AQ203" s="110"/>
      <c r="AR203" s="110"/>
      <c r="AS203" s="110" t="s">
        <v>58</v>
      </c>
      <c r="AT203" s="110"/>
      <c r="AU203" s="110"/>
      <c r="AV203" s="110"/>
      <c r="AW203" s="110"/>
      <c r="AX203" s="110" t="s">
        <v>59</v>
      </c>
      <c r="AY203" s="110"/>
      <c r="AZ203" s="110"/>
      <c r="BA203" s="110"/>
      <c r="BB203" s="110" t="s">
        <v>60</v>
      </c>
      <c r="BC203" s="110"/>
      <c r="BD203" s="110"/>
      <c r="BE203" s="110"/>
      <c r="BF203" s="110"/>
      <c r="BG203" s="110" t="s">
        <v>61</v>
      </c>
      <c r="BH203" s="110"/>
      <c r="BI203" s="110"/>
      <c r="BJ203" s="110"/>
      <c r="BK203" s="110" t="s">
        <v>62</v>
      </c>
      <c r="BL203" s="110"/>
      <c r="BM203" s="110"/>
      <c r="BN203" s="110"/>
      <c r="BO203" s="110"/>
      <c r="BP203" s="110" t="s">
        <v>63</v>
      </c>
      <c r="BQ203" s="110"/>
      <c r="BR203" s="110"/>
      <c r="BS203" s="110"/>
      <c r="CA203" s="1" t="s">
        <v>48</v>
      </c>
    </row>
    <row r="204" spans="1:79" s="6" customFormat="1" ht="12.75" customHeight="1">
      <c r="A204" s="125" t="s">
        <v>147</v>
      </c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95"/>
      <c r="O204" s="96"/>
      <c r="P204" s="96"/>
      <c r="Q204" s="96"/>
      <c r="R204" s="96"/>
      <c r="S204" s="96"/>
      <c r="T204" s="96"/>
      <c r="U204" s="97"/>
      <c r="V204" s="126"/>
      <c r="W204" s="126"/>
      <c r="X204" s="126"/>
      <c r="Y204" s="126"/>
      <c r="Z204" s="126"/>
      <c r="AA204" s="126"/>
      <c r="AB204" s="126"/>
      <c r="AC204" s="126"/>
      <c r="AD204" s="126"/>
      <c r="AE204" s="126"/>
      <c r="AF204" s="126"/>
      <c r="AG204" s="126"/>
      <c r="AH204" s="126"/>
      <c r="AI204" s="126"/>
      <c r="AJ204" s="126"/>
      <c r="AK204" s="126"/>
      <c r="AL204" s="126"/>
      <c r="AM204" s="126"/>
      <c r="AN204" s="126"/>
      <c r="AO204" s="126"/>
      <c r="AP204" s="126"/>
      <c r="AQ204" s="126"/>
      <c r="AR204" s="126"/>
      <c r="AS204" s="126"/>
      <c r="AT204" s="126"/>
      <c r="AU204" s="126"/>
      <c r="AV204" s="126"/>
      <c r="AW204" s="126"/>
      <c r="AX204" s="126"/>
      <c r="AY204" s="126"/>
      <c r="AZ204" s="126"/>
      <c r="BA204" s="126"/>
      <c r="BB204" s="126"/>
      <c r="BC204" s="126"/>
      <c r="BD204" s="126"/>
      <c r="BE204" s="126"/>
      <c r="BF204" s="126"/>
      <c r="BG204" s="126"/>
      <c r="BH204" s="126"/>
      <c r="BI204" s="126"/>
      <c r="BJ204" s="126"/>
      <c r="BK204" s="126"/>
      <c r="BL204" s="126"/>
      <c r="BM204" s="126"/>
      <c r="BN204" s="126"/>
      <c r="BO204" s="126"/>
      <c r="BP204" s="127"/>
      <c r="BQ204" s="128"/>
      <c r="BR204" s="128"/>
      <c r="BS204" s="129"/>
      <c r="CA204" s="6" t="s">
        <v>49</v>
      </c>
    </row>
    <row r="207" spans="1:79" ht="35.25" customHeight="1">
      <c r="A207" s="42" t="s">
        <v>257</v>
      </c>
      <c r="B207" s="42"/>
      <c r="C207" s="42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</row>
    <row r="208" spans="1:79" ht="42" customHeight="1">
      <c r="A208" s="43" t="s">
        <v>211</v>
      </c>
      <c r="B208" s="43"/>
      <c r="C208" s="43"/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  <c r="AG208" s="43"/>
      <c r="AH208" s="43"/>
      <c r="AI208" s="43"/>
      <c r="AJ208" s="43"/>
      <c r="AK208" s="43"/>
      <c r="AL208" s="43"/>
      <c r="AM208" s="43"/>
      <c r="AN208" s="43"/>
      <c r="AO208" s="43"/>
      <c r="AP208" s="43"/>
      <c r="AQ208" s="43"/>
      <c r="AR208" s="43"/>
      <c r="AS208" s="43"/>
      <c r="AT208" s="43"/>
      <c r="AU208" s="43"/>
      <c r="AV208" s="43"/>
      <c r="AW208" s="43"/>
      <c r="AX208" s="43"/>
      <c r="AY208" s="43"/>
      <c r="AZ208" s="43"/>
      <c r="BA208" s="43"/>
      <c r="BB208" s="43"/>
      <c r="BC208" s="43"/>
      <c r="BD208" s="43"/>
      <c r="BE208" s="43"/>
      <c r="BF208" s="43"/>
      <c r="BG208" s="43"/>
      <c r="BH208" s="43"/>
      <c r="BI208" s="43"/>
      <c r="BJ208" s="43"/>
      <c r="BK208" s="43"/>
      <c r="BL208" s="43"/>
    </row>
    <row r="209" spans="1:79" ht="1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0" spans="1:79" ht="4.5" customHeight="1"/>
    <row r="211" spans="1:79" ht="28.5" customHeight="1">
      <c r="A211" s="130" t="s">
        <v>240</v>
      </c>
      <c r="B211" s="130"/>
      <c r="C211" s="130"/>
      <c r="D211" s="130"/>
      <c r="E211" s="130"/>
      <c r="F211" s="130"/>
      <c r="G211" s="130"/>
      <c r="H211" s="130"/>
      <c r="I211" s="130"/>
      <c r="J211" s="130"/>
      <c r="K211" s="130"/>
      <c r="L211" s="130"/>
      <c r="M211" s="130"/>
      <c r="N211" s="130"/>
      <c r="O211" s="130"/>
      <c r="P211" s="130"/>
      <c r="Q211" s="130"/>
      <c r="R211" s="130"/>
      <c r="S211" s="130"/>
      <c r="T211" s="130"/>
      <c r="U211" s="130"/>
      <c r="V211" s="130"/>
      <c r="W211" s="130"/>
      <c r="X211" s="130"/>
      <c r="Y211" s="130"/>
      <c r="Z211" s="130"/>
      <c r="AA211" s="130"/>
      <c r="AB211" s="130"/>
      <c r="AC211" s="130"/>
      <c r="AD211" s="130"/>
      <c r="AE211" s="130"/>
      <c r="AF211" s="130"/>
      <c r="AG211" s="130"/>
      <c r="AH211" s="130"/>
      <c r="AI211" s="130"/>
      <c r="AJ211" s="130"/>
      <c r="AK211" s="130"/>
      <c r="AL211" s="130"/>
      <c r="AM211" s="130"/>
      <c r="AN211" s="130"/>
      <c r="AO211" s="130"/>
      <c r="AP211" s="130"/>
      <c r="AQ211" s="130"/>
      <c r="AR211" s="130"/>
      <c r="AS211" s="130"/>
      <c r="AT211" s="130"/>
      <c r="AU211" s="130"/>
      <c r="AV211" s="130"/>
      <c r="AW211" s="130"/>
      <c r="AX211" s="130"/>
      <c r="AY211" s="130"/>
      <c r="AZ211" s="130"/>
      <c r="BA211" s="130"/>
      <c r="BB211" s="130"/>
      <c r="BC211" s="130"/>
      <c r="BD211" s="130"/>
      <c r="BE211" s="130"/>
      <c r="BF211" s="130"/>
      <c r="BG211" s="130"/>
      <c r="BH211" s="130"/>
      <c r="BI211" s="130"/>
      <c r="BJ211" s="130"/>
      <c r="BK211" s="130"/>
      <c r="BL211" s="130"/>
    </row>
    <row r="212" spans="1:79" ht="14.25" customHeight="1">
      <c r="A212" s="42" t="s">
        <v>224</v>
      </c>
      <c r="B212" s="42"/>
      <c r="C212" s="42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</row>
    <row r="213" spans="1:79" ht="15" customHeight="1">
      <c r="A213" s="55" t="s">
        <v>222</v>
      </c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  <c r="AA213" s="55"/>
      <c r="AB213" s="55"/>
      <c r="AC213" s="55"/>
      <c r="AD213" s="55"/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</row>
    <row r="214" spans="1:79" ht="43" customHeight="1">
      <c r="A214" s="104" t="s">
        <v>135</v>
      </c>
      <c r="B214" s="104"/>
      <c r="C214" s="104"/>
      <c r="D214" s="104"/>
      <c r="E214" s="104"/>
      <c r="F214" s="104"/>
      <c r="G214" s="62" t="s">
        <v>19</v>
      </c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  <c r="S214" s="62"/>
      <c r="T214" s="62" t="s">
        <v>15</v>
      </c>
      <c r="U214" s="62"/>
      <c r="V214" s="62"/>
      <c r="W214" s="62"/>
      <c r="X214" s="62"/>
      <c r="Y214" s="62"/>
      <c r="Z214" s="62" t="s">
        <v>14</v>
      </c>
      <c r="AA214" s="62"/>
      <c r="AB214" s="62"/>
      <c r="AC214" s="62"/>
      <c r="AD214" s="62"/>
      <c r="AE214" s="62" t="s">
        <v>136</v>
      </c>
      <c r="AF214" s="62"/>
      <c r="AG214" s="62"/>
      <c r="AH214" s="62"/>
      <c r="AI214" s="62"/>
      <c r="AJ214" s="62"/>
      <c r="AK214" s="62" t="s">
        <v>137</v>
      </c>
      <c r="AL214" s="62"/>
      <c r="AM214" s="62"/>
      <c r="AN214" s="62"/>
      <c r="AO214" s="62"/>
      <c r="AP214" s="62"/>
      <c r="AQ214" s="62" t="s">
        <v>138</v>
      </c>
      <c r="AR214" s="62"/>
      <c r="AS214" s="62"/>
      <c r="AT214" s="62"/>
      <c r="AU214" s="62"/>
      <c r="AV214" s="62"/>
      <c r="AW214" s="62" t="s">
        <v>98</v>
      </c>
      <c r="AX214" s="62"/>
      <c r="AY214" s="62"/>
      <c r="AZ214" s="62"/>
      <c r="BA214" s="62"/>
      <c r="BB214" s="62"/>
      <c r="BC214" s="62"/>
      <c r="BD214" s="62"/>
      <c r="BE214" s="62"/>
      <c r="BF214" s="62"/>
      <c r="BG214" s="62" t="s">
        <v>139</v>
      </c>
      <c r="BH214" s="62"/>
      <c r="BI214" s="62"/>
      <c r="BJ214" s="62"/>
      <c r="BK214" s="62"/>
      <c r="BL214" s="62"/>
    </row>
    <row r="215" spans="1:79" ht="40" customHeight="1">
      <c r="A215" s="104"/>
      <c r="B215" s="104"/>
      <c r="C215" s="104"/>
      <c r="D215" s="104"/>
      <c r="E215" s="104"/>
      <c r="F215" s="104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62"/>
      <c r="W215" s="62"/>
      <c r="X215" s="62"/>
      <c r="Y215" s="62"/>
      <c r="Z215" s="62"/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 t="s">
        <v>17</v>
      </c>
      <c r="AX215" s="62"/>
      <c r="AY215" s="62"/>
      <c r="AZ215" s="62"/>
      <c r="BA215" s="62"/>
      <c r="BB215" s="62" t="s">
        <v>16</v>
      </c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</row>
    <row r="216" spans="1:79" ht="15" customHeight="1">
      <c r="A216" s="62">
        <v>1</v>
      </c>
      <c r="B216" s="62"/>
      <c r="C216" s="62"/>
      <c r="D216" s="62"/>
      <c r="E216" s="62"/>
      <c r="F216" s="62"/>
      <c r="G216" s="62">
        <v>2</v>
      </c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  <c r="S216" s="62"/>
      <c r="T216" s="62">
        <v>3</v>
      </c>
      <c r="U216" s="62"/>
      <c r="V216" s="62"/>
      <c r="W216" s="62"/>
      <c r="X216" s="62"/>
      <c r="Y216" s="62"/>
      <c r="Z216" s="62">
        <v>4</v>
      </c>
      <c r="AA216" s="62"/>
      <c r="AB216" s="62"/>
      <c r="AC216" s="62"/>
      <c r="AD216" s="62"/>
      <c r="AE216" s="62">
        <v>5</v>
      </c>
      <c r="AF216" s="62"/>
      <c r="AG216" s="62"/>
      <c r="AH216" s="62"/>
      <c r="AI216" s="62"/>
      <c r="AJ216" s="62"/>
      <c r="AK216" s="62">
        <v>6</v>
      </c>
      <c r="AL216" s="62"/>
      <c r="AM216" s="62"/>
      <c r="AN216" s="62"/>
      <c r="AO216" s="62"/>
      <c r="AP216" s="62"/>
      <c r="AQ216" s="62">
        <v>7</v>
      </c>
      <c r="AR216" s="62"/>
      <c r="AS216" s="62"/>
      <c r="AT216" s="62"/>
      <c r="AU216" s="62"/>
      <c r="AV216" s="62"/>
      <c r="AW216" s="62">
        <v>8</v>
      </c>
      <c r="AX216" s="62"/>
      <c r="AY216" s="62"/>
      <c r="AZ216" s="62"/>
      <c r="BA216" s="62"/>
      <c r="BB216" s="62">
        <v>9</v>
      </c>
      <c r="BC216" s="62"/>
      <c r="BD216" s="62"/>
      <c r="BE216" s="62"/>
      <c r="BF216" s="62"/>
      <c r="BG216" s="62">
        <v>10</v>
      </c>
      <c r="BH216" s="62"/>
      <c r="BI216" s="62"/>
      <c r="BJ216" s="62"/>
      <c r="BK216" s="62"/>
      <c r="BL216" s="62"/>
    </row>
    <row r="217" spans="1:79" s="1" customFormat="1" ht="12" hidden="1" customHeight="1">
      <c r="A217" s="86" t="s">
        <v>64</v>
      </c>
      <c r="B217" s="86"/>
      <c r="C217" s="86"/>
      <c r="D217" s="86"/>
      <c r="E217" s="86"/>
      <c r="F217" s="86"/>
      <c r="G217" s="124" t="s">
        <v>57</v>
      </c>
      <c r="H217" s="124"/>
      <c r="I217" s="124"/>
      <c r="J217" s="124"/>
      <c r="K217" s="124"/>
      <c r="L217" s="124"/>
      <c r="M217" s="124"/>
      <c r="N217" s="124"/>
      <c r="O217" s="124"/>
      <c r="P217" s="124"/>
      <c r="Q217" s="124"/>
      <c r="R217" s="124"/>
      <c r="S217" s="124"/>
      <c r="T217" s="110" t="s">
        <v>80</v>
      </c>
      <c r="U217" s="110"/>
      <c r="V217" s="110"/>
      <c r="W217" s="110"/>
      <c r="X217" s="110"/>
      <c r="Y217" s="110"/>
      <c r="Z217" s="110" t="s">
        <v>81</v>
      </c>
      <c r="AA217" s="110"/>
      <c r="AB217" s="110"/>
      <c r="AC217" s="110"/>
      <c r="AD217" s="110"/>
      <c r="AE217" s="110" t="s">
        <v>82</v>
      </c>
      <c r="AF217" s="110"/>
      <c r="AG217" s="110"/>
      <c r="AH217" s="110"/>
      <c r="AI217" s="110"/>
      <c r="AJ217" s="110"/>
      <c r="AK217" s="110" t="s">
        <v>83</v>
      </c>
      <c r="AL217" s="110"/>
      <c r="AM217" s="110"/>
      <c r="AN217" s="110"/>
      <c r="AO217" s="110"/>
      <c r="AP217" s="110"/>
      <c r="AQ217" s="132" t="s">
        <v>99</v>
      </c>
      <c r="AR217" s="110"/>
      <c r="AS217" s="110"/>
      <c r="AT217" s="110"/>
      <c r="AU217" s="110"/>
      <c r="AV217" s="110"/>
      <c r="AW217" s="110" t="s">
        <v>84</v>
      </c>
      <c r="AX217" s="110"/>
      <c r="AY217" s="110"/>
      <c r="AZ217" s="110"/>
      <c r="BA217" s="110"/>
      <c r="BB217" s="110" t="s">
        <v>85</v>
      </c>
      <c r="BC217" s="110"/>
      <c r="BD217" s="110"/>
      <c r="BE217" s="110"/>
      <c r="BF217" s="110"/>
      <c r="BG217" s="132" t="s">
        <v>100</v>
      </c>
      <c r="BH217" s="110"/>
      <c r="BI217" s="110"/>
      <c r="BJ217" s="110"/>
      <c r="BK217" s="110"/>
      <c r="BL217" s="110"/>
      <c r="CA217" s="1" t="s">
        <v>50</v>
      </c>
    </row>
    <row r="218" spans="1:79" s="26" customFormat="1" ht="25" customHeight="1">
      <c r="A218" s="109">
        <v>2210</v>
      </c>
      <c r="B218" s="109"/>
      <c r="C218" s="109"/>
      <c r="D218" s="109"/>
      <c r="E218" s="109"/>
      <c r="F218" s="109"/>
      <c r="G218" s="69" t="s">
        <v>174</v>
      </c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1"/>
      <c r="T218" s="118">
        <v>35000</v>
      </c>
      <c r="U218" s="118"/>
      <c r="V218" s="118"/>
      <c r="W218" s="118"/>
      <c r="X218" s="118"/>
      <c r="Y218" s="118"/>
      <c r="Z218" s="118">
        <v>34992</v>
      </c>
      <c r="AA218" s="118"/>
      <c r="AB218" s="118"/>
      <c r="AC218" s="118"/>
      <c r="AD218" s="118"/>
      <c r="AE218" s="118">
        <v>0</v>
      </c>
      <c r="AF218" s="118"/>
      <c r="AG218" s="118"/>
      <c r="AH218" s="118"/>
      <c r="AI218" s="118"/>
      <c r="AJ218" s="118"/>
      <c r="AK218" s="118">
        <v>0</v>
      </c>
      <c r="AL218" s="118"/>
      <c r="AM218" s="118"/>
      <c r="AN218" s="118"/>
      <c r="AO218" s="118"/>
      <c r="AP218" s="118"/>
      <c r="AQ218" s="118">
        <f>IF(ISNUMBER(AK218),AK218,0)-IF(ISNUMBER(AE218),AE218,0)</f>
        <v>0</v>
      </c>
      <c r="AR218" s="118"/>
      <c r="AS218" s="118"/>
      <c r="AT218" s="118"/>
      <c r="AU218" s="118"/>
      <c r="AV218" s="118"/>
      <c r="AW218" s="118">
        <v>0</v>
      </c>
      <c r="AX218" s="118"/>
      <c r="AY218" s="118"/>
      <c r="AZ218" s="118"/>
      <c r="BA218" s="118"/>
      <c r="BB218" s="118">
        <v>0</v>
      </c>
      <c r="BC218" s="118"/>
      <c r="BD218" s="118"/>
      <c r="BE218" s="118"/>
      <c r="BF218" s="118"/>
      <c r="BG218" s="118">
        <f>IF(ISNUMBER(Z218),Z218,0)+IF(ISNUMBER(AK218),AK218,0)</f>
        <v>34992</v>
      </c>
      <c r="BH218" s="118"/>
      <c r="BI218" s="118"/>
      <c r="BJ218" s="118"/>
      <c r="BK218" s="118"/>
      <c r="BL218" s="118"/>
      <c r="CA218" s="26" t="s">
        <v>51</v>
      </c>
    </row>
    <row r="219" spans="1:79" s="6" customFormat="1" ht="12.75" customHeight="1">
      <c r="A219" s="131"/>
      <c r="B219" s="131"/>
      <c r="C219" s="131"/>
      <c r="D219" s="131"/>
      <c r="E219" s="131"/>
      <c r="F219" s="131"/>
      <c r="G219" s="98" t="s">
        <v>147</v>
      </c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100"/>
      <c r="T219" s="117">
        <v>35000</v>
      </c>
      <c r="U219" s="117"/>
      <c r="V219" s="117"/>
      <c r="W219" s="117"/>
      <c r="X219" s="117"/>
      <c r="Y219" s="117"/>
      <c r="Z219" s="117">
        <v>34992</v>
      </c>
      <c r="AA219" s="117"/>
      <c r="AB219" s="117"/>
      <c r="AC219" s="117"/>
      <c r="AD219" s="117"/>
      <c r="AE219" s="117">
        <v>0</v>
      </c>
      <c r="AF219" s="117"/>
      <c r="AG219" s="117"/>
      <c r="AH219" s="117"/>
      <c r="AI219" s="117"/>
      <c r="AJ219" s="117"/>
      <c r="AK219" s="117">
        <v>0</v>
      </c>
      <c r="AL219" s="117"/>
      <c r="AM219" s="117"/>
      <c r="AN219" s="117"/>
      <c r="AO219" s="117"/>
      <c r="AP219" s="117"/>
      <c r="AQ219" s="117">
        <f>IF(ISNUMBER(AK219),AK219,0)-IF(ISNUMBER(AE219),AE219,0)</f>
        <v>0</v>
      </c>
      <c r="AR219" s="117"/>
      <c r="AS219" s="117"/>
      <c r="AT219" s="117"/>
      <c r="AU219" s="117"/>
      <c r="AV219" s="117"/>
      <c r="AW219" s="117">
        <v>0</v>
      </c>
      <c r="AX219" s="117"/>
      <c r="AY219" s="117"/>
      <c r="AZ219" s="117"/>
      <c r="BA219" s="117"/>
      <c r="BB219" s="117">
        <v>0</v>
      </c>
      <c r="BC219" s="117"/>
      <c r="BD219" s="117"/>
      <c r="BE219" s="117"/>
      <c r="BF219" s="117"/>
      <c r="BG219" s="117">
        <f>IF(ISNUMBER(Z219),Z219,0)+IF(ISNUMBER(AK219),AK219,0)</f>
        <v>34992</v>
      </c>
      <c r="BH219" s="117"/>
      <c r="BI219" s="117"/>
      <c r="BJ219" s="117"/>
      <c r="BK219" s="117"/>
      <c r="BL219" s="117"/>
    </row>
    <row r="220" spans="1:79" ht="129.5" customHeight="1"/>
    <row r="221" spans="1:79" ht="19.5" hidden="1" customHeight="1"/>
    <row r="222" spans="1:79" ht="14.25" customHeight="1">
      <c r="A222" s="42" t="s">
        <v>241</v>
      </c>
      <c r="B222" s="42"/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</row>
    <row r="223" spans="1:79" ht="15" customHeight="1">
      <c r="A223" s="55" t="s">
        <v>222</v>
      </c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  <c r="AA223" s="55"/>
      <c r="AB223" s="55"/>
      <c r="AC223" s="55"/>
      <c r="AD223" s="55"/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</row>
    <row r="224" spans="1:79" ht="18" customHeight="1">
      <c r="A224" s="62" t="s">
        <v>135</v>
      </c>
      <c r="B224" s="62"/>
      <c r="C224" s="62"/>
      <c r="D224" s="62"/>
      <c r="E224" s="62"/>
      <c r="F224" s="62"/>
      <c r="G224" s="62" t="s">
        <v>19</v>
      </c>
      <c r="H224" s="62"/>
      <c r="I224" s="62"/>
      <c r="J224" s="62"/>
      <c r="K224" s="62"/>
      <c r="L224" s="62"/>
      <c r="M224" s="62"/>
      <c r="N224" s="62"/>
      <c r="O224" s="62"/>
      <c r="P224" s="62"/>
      <c r="Q224" s="62" t="s">
        <v>228</v>
      </c>
      <c r="R224" s="62"/>
      <c r="S224" s="62"/>
      <c r="T224" s="62"/>
      <c r="U224" s="62"/>
      <c r="V224" s="62"/>
      <c r="W224" s="62"/>
      <c r="X224" s="62"/>
      <c r="Y224" s="62"/>
      <c r="Z224" s="62"/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 t="s">
        <v>238</v>
      </c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</row>
    <row r="225" spans="1:79" ht="43" customHeight="1">
      <c r="A225" s="62"/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 t="s">
        <v>140</v>
      </c>
      <c r="R225" s="62"/>
      <c r="S225" s="62"/>
      <c r="T225" s="62"/>
      <c r="U225" s="62"/>
      <c r="V225" s="104" t="s">
        <v>141</v>
      </c>
      <c r="W225" s="104"/>
      <c r="X225" s="104"/>
      <c r="Y225" s="104"/>
      <c r="Z225" s="62" t="s">
        <v>142</v>
      </c>
      <c r="AA225" s="62"/>
      <c r="AB225" s="62"/>
      <c r="AC225" s="62"/>
      <c r="AD225" s="62"/>
      <c r="AE225" s="62"/>
      <c r="AF225" s="62"/>
      <c r="AG225" s="62"/>
      <c r="AH225" s="62"/>
      <c r="AI225" s="62"/>
      <c r="AJ225" s="62" t="s">
        <v>143</v>
      </c>
      <c r="AK225" s="62"/>
      <c r="AL225" s="62"/>
      <c r="AM225" s="62"/>
      <c r="AN225" s="62"/>
      <c r="AO225" s="62" t="s">
        <v>20</v>
      </c>
      <c r="AP225" s="62"/>
      <c r="AQ225" s="62"/>
      <c r="AR225" s="62"/>
      <c r="AS225" s="62"/>
      <c r="AT225" s="104" t="s">
        <v>144</v>
      </c>
      <c r="AU225" s="104"/>
      <c r="AV225" s="104"/>
      <c r="AW225" s="104"/>
      <c r="AX225" s="62" t="s">
        <v>142</v>
      </c>
      <c r="AY225" s="62"/>
      <c r="AZ225" s="62"/>
      <c r="BA225" s="62"/>
      <c r="BB225" s="62"/>
      <c r="BC225" s="62"/>
      <c r="BD225" s="62"/>
      <c r="BE225" s="62"/>
      <c r="BF225" s="62"/>
      <c r="BG225" s="62"/>
      <c r="BH225" s="62" t="s">
        <v>145</v>
      </c>
      <c r="BI225" s="62"/>
      <c r="BJ225" s="62"/>
      <c r="BK225" s="62"/>
      <c r="BL225" s="62"/>
    </row>
    <row r="226" spans="1:79" ht="63" customHeight="1">
      <c r="A226" s="62"/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104"/>
      <c r="W226" s="104"/>
      <c r="X226" s="104"/>
      <c r="Y226" s="104"/>
      <c r="Z226" s="62" t="s">
        <v>17</v>
      </c>
      <c r="AA226" s="62"/>
      <c r="AB226" s="62"/>
      <c r="AC226" s="62"/>
      <c r="AD226" s="62"/>
      <c r="AE226" s="62" t="s">
        <v>16</v>
      </c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104"/>
      <c r="AU226" s="104"/>
      <c r="AV226" s="104"/>
      <c r="AW226" s="104"/>
      <c r="AX226" s="62" t="s">
        <v>17</v>
      </c>
      <c r="AY226" s="62"/>
      <c r="AZ226" s="62"/>
      <c r="BA226" s="62"/>
      <c r="BB226" s="62"/>
      <c r="BC226" s="62" t="s">
        <v>16</v>
      </c>
      <c r="BD226" s="62"/>
      <c r="BE226" s="62"/>
      <c r="BF226" s="62"/>
      <c r="BG226" s="62"/>
      <c r="BH226" s="62"/>
      <c r="BI226" s="62"/>
      <c r="BJ226" s="62"/>
      <c r="BK226" s="62"/>
      <c r="BL226" s="62"/>
    </row>
    <row r="227" spans="1:79" ht="15" customHeight="1">
      <c r="A227" s="62">
        <v>1</v>
      </c>
      <c r="B227" s="62"/>
      <c r="C227" s="62"/>
      <c r="D227" s="62"/>
      <c r="E227" s="62"/>
      <c r="F227" s="62"/>
      <c r="G227" s="62">
        <v>2</v>
      </c>
      <c r="H227" s="62"/>
      <c r="I227" s="62"/>
      <c r="J227" s="62"/>
      <c r="K227" s="62"/>
      <c r="L227" s="62"/>
      <c r="M227" s="62"/>
      <c r="N227" s="62"/>
      <c r="O227" s="62"/>
      <c r="P227" s="62"/>
      <c r="Q227" s="62">
        <v>3</v>
      </c>
      <c r="R227" s="62"/>
      <c r="S227" s="62"/>
      <c r="T227" s="62"/>
      <c r="U227" s="62"/>
      <c r="V227" s="62">
        <v>4</v>
      </c>
      <c r="W227" s="62"/>
      <c r="X227" s="62"/>
      <c r="Y227" s="62"/>
      <c r="Z227" s="62">
        <v>5</v>
      </c>
      <c r="AA227" s="62"/>
      <c r="AB227" s="62"/>
      <c r="AC227" s="62"/>
      <c r="AD227" s="62"/>
      <c r="AE227" s="62">
        <v>6</v>
      </c>
      <c r="AF227" s="62"/>
      <c r="AG227" s="62"/>
      <c r="AH227" s="62"/>
      <c r="AI227" s="62"/>
      <c r="AJ227" s="62">
        <v>7</v>
      </c>
      <c r="AK227" s="62"/>
      <c r="AL227" s="62"/>
      <c r="AM227" s="62"/>
      <c r="AN227" s="62"/>
      <c r="AO227" s="62">
        <v>8</v>
      </c>
      <c r="AP227" s="62"/>
      <c r="AQ227" s="62"/>
      <c r="AR227" s="62"/>
      <c r="AS227" s="62"/>
      <c r="AT227" s="62">
        <v>9</v>
      </c>
      <c r="AU227" s="62"/>
      <c r="AV227" s="62"/>
      <c r="AW227" s="62"/>
      <c r="AX227" s="62">
        <v>10</v>
      </c>
      <c r="AY227" s="62"/>
      <c r="AZ227" s="62"/>
      <c r="BA227" s="62"/>
      <c r="BB227" s="62"/>
      <c r="BC227" s="62">
        <v>11</v>
      </c>
      <c r="BD227" s="62"/>
      <c r="BE227" s="62"/>
      <c r="BF227" s="62"/>
      <c r="BG227" s="62"/>
      <c r="BH227" s="62">
        <v>12</v>
      </c>
      <c r="BI227" s="62"/>
      <c r="BJ227" s="62"/>
      <c r="BK227" s="62"/>
      <c r="BL227" s="62"/>
    </row>
    <row r="228" spans="1:79" s="1" customFormat="1" ht="12" hidden="1" customHeight="1">
      <c r="A228" s="86" t="s">
        <v>64</v>
      </c>
      <c r="B228" s="86"/>
      <c r="C228" s="86"/>
      <c r="D228" s="86"/>
      <c r="E228" s="86"/>
      <c r="F228" s="86"/>
      <c r="G228" s="124" t="s">
        <v>57</v>
      </c>
      <c r="H228" s="124"/>
      <c r="I228" s="124"/>
      <c r="J228" s="124"/>
      <c r="K228" s="124"/>
      <c r="L228" s="124"/>
      <c r="M228" s="124"/>
      <c r="N228" s="124"/>
      <c r="O228" s="124"/>
      <c r="P228" s="124"/>
      <c r="Q228" s="110" t="s">
        <v>80</v>
      </c>
      <c r="R228" s="110"/>
      <c r="S228" s="110"/>
      <c r="T228" s="110"/>
      <c r="U228" s="110"/>
      <c r="V228" s="110" t="s">
        <v>81</v>
      </c>
      <c r="W228" s="110"/>
      <c r="X228" s="110"/>
      <c r="Y228" s="110"/>
      <c r="Z228" s="110" t="s">
        <v>82</v>
      </c>
      <c r="AA228" s="110"/>
      <c r="AB228" s="110"/>
      <c r="AC228" s="110"/>
      <c r="AD228" s="110"/>
      <c r="AE228" s="110" t="s">
        <v>83</v>
      </c>
      <c r="AF228" s="110"/>
      <c r="AG228" s="110"/>
      <c r="AH228" s="110"/>
      <c r="AI228" s="110"/>
      <c r="AJ228" s="132" t="s">
        <v>101</v>
      </c>
      <c r="AK228" s="110"/>
      <c r="AL228" s="110"/>
      <c r="AM228" s="110"/>
      <c r="AN228" s="110"/>
      <c r="AO228" s="110" t="s">
        <v>84</v>
      </c>
      <c r="AP228" s="110"/>
      <c r="AQ228" s="110"/>
      <c r="AR228" s="110"/>
      <c r="AS228" s="110"/>
      <c r="AT228" s="132" t="s">
        <v>102</v>
      </c>
      <c r="AU228" s="110"/>
      <c r="AV228" s="110"/>
      <c r="AW228" s="110"/>
      <c r="AX228" s="110" t="s">
        <v>85</v>
      </c>
      <c r="AY228" s="110"/>
      <c r="AZ228" s="110"/>
      <c r="BA228" s="110"/>
      <c r="BB228" s="110"/>
      <c r="BC228" s="110" t="s">
        <v>86</v>
      </c>
      <c r="BD228" s="110"/>
      <c r="BE228" s="110"/>
      <c r="BF228" s="110"/>
      <c r="BG228" s="110"/>
      <c r="BH228" s="132" t="s">
        <v>101</v>
      </c>
      <c r="BI228" s="110"/>
      <c r="BJ228" s="110"/>
      <c r="BK228" s="110"/>
      <c r="BL228" s="110"/>
      <c r="CA228" s="1" t="s">
        <v>52</v>
      </c>
    </row>
    <row r="229" spans="1:79" s="26" customFormat="1" ht="25" customHeight="1">
      <c r="A229" s="109">
        <v>2210</v>
      </c>
      <c r="B229" s="109"/>
      <c r="C229" s="109"/>
      <c r="D229" s="109"/>
      <c r="E229" s="109"/>
      <c r="F229" s="109"/>
      <c r="G229" s="69" t="s">
        <v>174</v>
      </c>
      <c r="H229" s="70"/>
      <c r="I229" s="70"/>
      <c r="J229" s="70"/>
      <c r="K229" s="70"/>
      <c r="L229" s="70"/>
      <c r="M229" s="70"/>
      <c r="N229" s="70"/>
      <c r="O229" s="70"/>
      <c r="P229" s="71"/>
      <c r="Q229" s="118">
        <v>35000</v>
      </c>
      <c r="R229" s="118"/>
      <c r="S229" s="118"/>
      <c r="T229" s="118"/>
      <c r="U229" s="118"/>
      <c r="V229" s="118">
        <v>0</v>
      </c>
      <c r="W229" s="118"/>
      <c r="X229" s="118"/>
      <c r="Y229" s="118"/>
      <c r="Z229" s="118">
        <v>0</v>
      </c>
      <c r="AA229" s="118"/>
      <c r="AB229" s="118"/>
      <c r="AC229" s="118"/>
      <c r="AD229" s="118"/>
      <c r="AE229" s="118">
        <v>0</v>
      </c>
      <c r="AF229" s="118"/>
      <c r="AG229" s="118"/>
      <c r="AH229" s="118"/>
      <c r="AI229" s="118"/>
      <c r="AJ229" s="118">
        <f>IF(ISNUMBER(Q229),Q229,0)-IF(ISNUMBER(Z229),Z229,0)</f>
        <v>35000</v>
      </c>
      <c r="AK229" s="118"/>
      <c r="AL229" s="118"/>
      <c r="AM229" s="118"/>
      <c r="AN229" s="118"/>
      <c r="AO229" s="118">
        <v>124800</v>
      </c>
      <c r="AP229" s="118"/>
      <c r="AQ229" s="118"/>
      <c r="AR229" s="118"/>
      <c r="AS229" s="118"/>
      <c r="AT229" s="118">
        <f>IF(ISNUMBER(V229),V229,0)-IF(ISNUMBER(Z229),Z229,0)-IF(ISNUMBER(AE229),AE229,0)</f>
        <v>0</v>
      </c>
      <c r="AU229" s="118"/>
      <c r="AV229" s="118"/>
      <c r="AW229" s="118"/>
      <c r="AX229" s="118">
        <v>0</v>
      </c>
      <c r="AY229" s="118"/>
      <c r="AZ229" s="118"/>
      <c r="BA229" s="118"/>
      <c r="BB229" s="118"/>
      <c r="BC229" s="118">
        <v>0</v>
      </c>
      <c r="BD229" s="118"/>
      <c r="BE229" s="118"/>
      <c r="BF229" s="118"/>
      <c r="BG229" s="118"/>
      <c r="BH229" s="118">
        <f>IF(ISNUMBER(AO229),AO229,0)-IF(ISNUMBER(AX229),AX229,0)</f>
        <v>124800</v>
      </c>
      <c r="BI229" s="118"/>
      <c r="BJ229" s="118"/>
      <c r="BK229" s="118"/>
      <c r="BL229" s="118"/>
      <c r="CA229" s="26" t="s">
        <v>53</v>
      </c>
    </row>
    <row r="230" spans="1:79" s="6" customFormat="1" ht="12.75" customHeight="1">
      <c r="A230" s="131"/>
      <c r="B230" s="131"/>
      <c r="C230" s="131"/>
      <c r="D230" s="131"/>
      <c r="E230" s="131"/>
      <c r="F230" s="131"/>
      <c r="G230" s="98" t="s">
        <v>147</v>
      </c>
      <c r="H230" s="99"/>
      <c r="I230" s="99"/>
      <c r="J230" s="99"/>
      <c r="K230" s="99"/>
      <c r="L230" s="99"/>
      <c r="M230" s="99"/>
      <c r="N230" s="99"/>
      <c r="O230" s="99"/>
      <c r="P230" s="100"/>
      <c r="Q230" s="117">
        <v>35000</v>
      </c>
      <c r="R230" s="117"/>
      <c r="S230" s="117"/>
      <c r="T230" s="117"/>
      <c r="U230" s="117"/>
      <c r="V230" s="117">
        <v>0</v>
      </c>
      <c r="W230" s="117"/>
      <c r="X230" s="117"/>
      <c r="Y230" s="117"/>
      <c r="Z230" s="117">
        <v>0</v>
      </c>
      <c r="AA230" s="117"/>
      <c r="AB230" s="117"/>
      <c r="AC230" s="117"/>
      <c r="AD230" s="117"/>
      <c r="AE230" s="117">
        <v>0</v>
      </c>
      <c r="AF230" s="117"/>
      <c r="AG230" s="117"/>
      <c r="AH230" s="117"/>
      <c r="AI230" s="117"/>
      <c r="AJ230" s="117">
        <f>IF(ISNUMBER(Q230),Q230,0)-IF(ISNUMBER(Z230),Z230,0)</f>
        <v>35000</v>
      </c>
      <c r="AK230" s="117"/>
      <c r="AL230" s="117"/>
      <c r="AM230" s="117"/>
      <c r="AN230" s="117"/>
      <c r="AO230" s="117">
        <v>124800</v>
      </c>
      <c r="AP230" s="117"/>
      <c r="AQ230" s="117"/>
      <c r="AR230" s="117"/>
      <c r="AS230" s="117"/>
      <c r="AT230" s="117">
        <f>IF(ISNUMBER(V230),V230,0)-IF(ISNUMBER(Z230),Z230,0)-IF(ISNUMBER(AE230),AE230,0)</f>
        <v>0</v>
      </c>
      <c r="AU230" s="117"/>
      <c r="AV230" s="117"/>
      <c r="AW230" s="117"/>
      <c r="AX230" s="117">
        <v>0</v>
      </c>
      <c r="AY230" s="117"/>
      <c r="AZ230" s="117"/>
      <c r="BA230" s="117"/>
      <c r="BB230" s="117"/>
      <c r="BC230" s="117">
        <v>0</v>
      </c>
      <c r="BD230" s="117"/>
      <c r="BE230" s="117"/>
      <c r="BF230" s="117"/>
      <c r="BG230" s="117"/>
      <c r="BH230" s="117">
        <f>IF(ISNUMBER(AO230),AO230,0)-IF(ISNUMBER(AX230),AX230,0)</f>
        <v>124800</v>
      </c>
      <c r="BI230" s="117"/>
      <c r="BJ230" s="117"/>
      <c r="BK230" s="117"/>
      <c r="BL230" s="117"/>
    </row>
    <row r="232" spans="1:79" ht="14.25" customHeight="1">
      <c r="A232" s="42" t="s">
        <v>229</v>
      </c>
      <c r="B232" s="42"/>
      <c r="C232" s="42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</row>
    <row r="233" spans="1:79" ht="15" customHeight="1">
      <c r="A233" s="55" t="s">
        <v>222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  <c r="AA233" s="55"/>
      <c r="AB233" s="55"/>
      <c r="AC233" s="55"/>
      <c r="AD233" s="55"/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</row>
    <row r="234" spans="1:79" ht="43" customHeight="1">
      <c r="A234" s="104" t="s">
        <v>135</v>
      </c>
      <c r="B234" s="104"/>
      <c r="C234" s="104"/>
      <c r="D234" s="104"/>
      <c r="E234" s="104"/>
      <c r="F234" s="104"/>
      <c r="G234" s="62" t="s">
        <v>19</v>
      </c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  <c r="S234" s="62"/>
      <c r="T234" s="62" t="s">
        <v>15</v>
      </c>
      <c r="U234" s="62"/>
      <c r="V234" s="62"/>
      <c r="W234" s="62"/>
      <c r="X234" s="62"/>
      <c r="Y234" s="62"/>
      <c r="Z234" s="62" t="s">
        <v>14</v>
      </c>
      <c r="AA234" s="62"/>
      <c r="AB234" s="62"/>
      <c r="AC234" s="62"/>
      <c r="AD234" s="62"/>
      <c r="AE234" s="62" t="s">
        <v>225</v>
      </c>
      <c r="AF234" s="62"/>
      <c r="AG234" s="62"/>
      <c r="AH234" s="62"/>
      <c r="AI234" s="62"/>
      <c r="AJ234" s="62"/>
      <c r="AK234" s="62" t="s">
        <v>230</v>
      </c>
      <c r="AL234" s="62"/>
      <c r="AM234" s="62"/>
      <c r="AN234" s="62"/>
      <c r="AO234" s="62"/>
      <c r="AP234" s="62"/>
      <c r="AQ234" s="62" t="s">
        <v>242</v>
      </c>
      <c r="AR234" s="62"/>
      <c r="AS234" s="62"/>
      <c r="AT234" s="62"/>
      <c r="AU234" s="62"/>
      <c r="AV234" s="62"/>
      <c r="AW234" s="62" t="s">
        <v>18</v>
      </c>
      <c r="AX234" s="62"/>
      <c r="AY234" s="62"/>
      <c r="AZ234" s="62"/>
      <c r="BA234" s="62"/>
      <c r="BB234" s="62"/>
      <c r="BC234" s="62"/>
      <c r="BD234" s="62"/>
      <c r="BE234" s="62" t="s">
        <v>156</v>
      </c>
      <c r="BF234" s="62"/>
      <c r="BG234" s="62"/>
      <c r="BH234" s="62"/>
      <c r="BI234" s="62"/>
      <c r="BJ234" s="62"/>
      <c r="BK234" s="62"/>
      <c r="BL234" s="62"/>
    </row>
    <row r="235" spans="1:79" ht="21.75" customHeight="1">
      <c r="A235" s="104"/>
      <c r="B235" s="104"/>
      <c r="C235" s="104"/>
      <c r="D235" s="104"/>
      <c r="E235" s="104"/>
      <c r="F235" s="104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62"/>
      <c r="W235" s="62"/>
      <c r="X235" s="62"/>
      <c r="Y235" s="62"/>
      <c r="Z235" s="62"/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</row>
    <row r="236" spans="1:79" ht="15" customHeight="1">
      <c r="A236" s="62">
        <v>1</v>
      </c>
      <c r="B236" s="62"/>
      <c r="C236" s="62"/>
      <c r="D236" s="62"/>
      <c r="E236" s="62"/>
      <c r="F236" s="62"/>
      <c r="G236" s="62">
        <v>2</v>
      </c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  <c r="S236" s="62"/>
      <c r="T236" s="62">
        <v>3</v>
      </c>
      <c r="U236" s="62"/>
      <c r="V236" s="62"/>
      <c r="W236" s="62"/>
      <c r="X236" s="62"/>
      <c r="Y236" s="62"/>
      <c r="Z236" s="62">
        <v>4</v>
      </c>
      <c r="AA236" s="62"/>
      <c r="AB236" s="62"/>
      <c r="AC236" s="62"/>
      <c r="AD236" s="62"/>
      <c r="AE236" s="62">
        <v>5</v>
      </c>
      <c r="AF236" s="62"/>
      <c r="AG236" s="62"/>
      <c r="AH236" s="62"/>
      <c r="AI236" s="62"/>
      <c r="AJ236" s="62"/>
      <c r="AK236" s="62">
        <v>6</v>
      </c>
      <c r="AL236" s="62"/>
      <c r="AM236" s="62"/>
      <c r="AN236" s="62"/>
      <c r="AO236" s="62"/>
      <c r="AP236" s="62"/>
      <c r="AQ236" s="62">
        <v>7</v>
      </c>
      <c r="AR236" s="62"/>
      <c r="AS236" s="62"/>
      <c r="AT236" s="62"/>
      <c r="AU236" s="62"/>
      <c r="AV236" s="62"/>
      <c r="AW236" s="86">
        <v>8</v>
      </c>
      <c r="AX236" s="86"/>
      <c r="AY236" s="86"/>
      <c r="AZ236" s="86"/>
      <c r="BA236" s="86"/>
      <c r="BB236" s="86"/>
      <c r="BC236" s="86"/>
      <c r="BD236" s="86"/>
      <c r="BE236" s="86">
        <v>9</v>
      </c>
      <c r="BF236" s="86"/>
      <c r="BG236" s="86"/>
      <c r="BH236" s="86"/>
      <c r="BI236" s="86"/>
      <c r="BJ236" s="86"/>
      <c r="BK236" s="86"/>
      <c r="BL236" s="86"/>
    </row>
    <row r="237" spans="1:79" s="1" customFormat="1" ht="18.75" hidden="1" customHeight="1">
      <c r="A237" s="86" t="s">
        <v>64</v>
      </c>
      <c r="B237" s="86"/>
      <c r="C237" s="86"/>
      <c r="D237" s="86"/>
      <c r="E237" s="86"/>
      <c r="F237" s="86"/>
      <c r="G237" s="124" t="s">
        <v>57</v>
      </c>
      <c r="H237" s="124"/>
      <c r="I237" s="124"/>
      <c r="J237" s="124"/>
      <c r="K237" s="124"/>
      <c r="L237" s="124"/>
      <c r="M237" s="124"/>
      <c r="N237" s="124"/>
      <c r="O237" s="124"/>
      <c r="P237" s="124"/>
      <c r="Q237" s="124"/>
      <c r="R237" s="124"/>
      <c r="S237" s="124"/>
      <c r="T237" s="110" t="s">
        <v>80</v>
      </c>
      <c r="U237" s="110"/>
      <c r="V237" s="110"/>
      <c r="W237" s="110"/>
      <c r="X237" s="110"/>
      <c r="Y237" s="110"/>
      <c r="Z237" s="110" t="s">
        <v>81</v>
      </c>
      <c r="AA237" s="110"/>
      <c r="AB237" s="110"/>
      <c r="AC237" s="110"/>
      <c r="AD237" s="110"/>
      <c r="AE237" s="110" t="s">
        <v>82</v>
      </c>
      <c r="AF237" s="110"/>
      <c r="AG237" s="110"/>
      <c r="AH237" s="110"/>
      <c r="AI237" s="110"/>
      <c r="AJ237" s="110"/>
      <c r="AK237" s="110" t="s">
        <v>83</v>
      </c>
      <c r="AL237" s="110"/>
      <c r="AM237" s="110"/>
      <c r="AN237" s="110"/>
      <c r="AO237" s="110"/>
      <c r="AP237" s="110"/>
      <c r="AQ237" s="110" t="s">
        <v>84</v>
      </c>
      <c r="AR237" s="110"/>
      <c r="AS237" s="110"/>
      <c r="AT237" s="110"/>
      <c r="AU237" s="110"/>
      <c r="AV237" s="110"/>
      <c r="AW237" s="124" t="s">
        <v>87</v>
      </c>
      <c r="AX237" s="124"/>
      <c r="AY237" s="124"/>
      <c r="AZ237" s="124"/>
      <c r="BA237" s="124"/>
      <c r="BB237" s="124"/>
      <c r="BC237" s="124"/>
      <c r="BD237" s="124"/>
      <c r="BE237" s="124" t="s">
        <v>88</v>
      </c>
      <c r="BF237" s="124"/>
      <c r="BG237" s="124"/>
      <c r="BH237" s="124"/>
      <c r="BI237" s="124"/>
      <c r="BJ237" s="124"/>
      <c r="BK237" s="124"/>
      <c r="BL237" s="124"/>
      <c r="CA237" s="1" t="s">
        <v>54</v>
      </c>
    </row>
    <row r="238" spans="1:79" s="26" customFormat="1" ht="25" customHeight="1">
      <c r="A238" s="109">
        <v>2210</v>
      </c>
      <c r="B238" s="109"/>
      <c r="C238" s="109"/>
      <c r="D238" s="109"/>
      <c r="E238" s="109"/>
      <c r="F238" s="109"/>
      <c r="G238" s="69" t="s">
        <v>174</v>
      </c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1"/>
      <c r="T238" s="118">
        <v>35000</v>
      </c>
      <c r="U238" s="118"/>
      <c r="V238" s="118"/>
      <c r="W238" s="118"/>
      <c r="X238" s="118"/>
      <c r="Y238" s="118"/>
      <c r="Z238" s="118">
        <v>34992</v>
      </c>
      <c r="AA238" s="118"/>
      <c r="AB238" s="118"/>
      <c r="AC238" s="118"/>
      <c r="AD238" s="118"/>
      <c r="AE238" s="118">
        <v>0</v>
      </c>
      <c r="AF238" s="118"/>
      <c r="AG238" s="118"/>
      <c r="AH238" s="118"/>
      <c r="AI238" s="118"/>
      <c r="AJ238" s="118"/>
      <c r="AK238" s="118">
        <v>0</v>
      </c>
      <c r="AL238" s="118"/>
      <c r="AM238" s="118"/>
      <c r="AN238" s="118"/>
      <c r="AO238" s="118"/>
      <c r="AP238" s="118"/>
      <c r="AQ238" s="118">
        <v>0</v>
      </c>
      <c r="AR238" s="118"/>
      <c r="AS238" s="118"/>
      <c r="AT238" s="118"/>
      <c r="AU238" s="118"/>
      <c r="AV238" s="118"/>
      <c r="AW238" s="139"/>
      <c r="AX238" s="139"/>
      <c r="AY238" s="139"/>
      <c r="AZ238" s="139"/>
      <c r="BA238" s="139"/>
      <c r="BB238" s="139"/>
      <c r="BC238" s="139"/>
      <c r="BD238" s="139"/>
      <c r="BE238" s="139"/>
      <c r="BF238" s="139"/>
      <c r="BG238" s="139"/>
      <c r="BH238" s="139"/>
      <c r="BI238" s="139"/>
      <c r="BJ238" s="139"/>
      <c r="BK238" s="139"/>
      <c r="BL238" s="139"/>
      <c r="CA238" s="26" t="s">
        <v>55</v>
      </c>
    </row>
    <row r="239" spans="1:79" s="6" customFormat="1" ht="12.75" customHeight="1">
      <c r="A239" s="131"/>
      <c r="B239" s="131"/>
      <c r="C239" s="131"/>
      <c r="D239" s="131"/>
      <c r="E239" s="131"/>
      <c r="F239" s="131"/>
      <c r="G239" s="98" t="s">
        <v>147</v>
      </c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100"/>
      <c r="T239" s="117">
        <v>35000</v>
      </c>
      <c r="U239" s="117"/>
      <c r="V239" s="117"/>
      <c r="W239" s="117"/>
      <c r="X239" s="117"/>
      <c r="Y239" s="117"/>
      <c r="Z239" s="117">
        <v>34992</v>
      </c>
      <c r="AA239" s="117"/>
      <c r="AB239" s="117"/>
      <c r="AC239" s="117"/>
      <c r="AD239" s="117"/>
      <c r="AE239" s="117">
        <v>0</v>
      </c>
      <c r="AF239" s="117"/>
      <c r="AG239" s="117"/>
      <c r="AH239" s="117"/>
      <c r="AI239" s="117"/>
      <c r="AJ239" s="117"/>
      <c r="AK239" s="117">
        <v>0</v>
      </c>
      <c r="AL239" s="117"/>
      <c r="AM239" s="117"/>
      <c r="AN239" s="117"/>
      <c r="AO239" s="117"/>
      <c r="AP239" s="117"/>
      <c r="AQ239" s="117">
        <v>0</v>
      </c>
      <c r="AR239" s="117"/>
      <c r="AS239" s="117"/>
      <c r="AT239" s="117"/>
      <c r="AU239" s="117"/>
      <c r="AV239" s="117"/>
      <c r="AW239" s="125"/>
      <c r="AX239" s="125"/>
      <c r="AY239" s="125"/>
      <c r="AZ239" s="125"/>
      <c r="BA239" s="125"/>
      <c r="BB239" s="125"/>
      <c r="BC239" s="125"/>
      <c r="BD239" s="125"/>
      <c r="BE239" s="125"/>
      <c r="BF239" s="125"/>
      <c r="BG239" s="125"/>
      <c r="BH239" s="125"/>
      <c r="BI239" s="125"/>
      <c r="BJ239" s="125"/>
      <c r="BK239" s="125"/>
      <c r="BL239" s="125"/>
    </row>
    <row r="241" spans="1:64" ht="14.25" customHeight="1">
      <c r="A241" s="42" t="s">
        <v>243</v>
      </c>
      <c r="B241" s="42"/>
      <c r="C241" s="42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</row>
    <row r="242" spans="1:64" ht="28" customHeight="1">
      <c r="A242" s="43" t="s">
        <v>212</v>
      </c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  <c r="AG242" s="43"/>
      <c r="AH242" s="43"/>
      <c r="AI242" s="43"/>
      <c r="AJ242" s="43"/>
      <c r="AK242" s="43"/>
      <c r="AL242" s="43"/>
      <c r="AM242" s="43"/>
      <c r="AN242" s="43"/>
      <c r="AO242" s="43"/>
      <c r="AP242" s="43"/>
      <c r="AQ242" s="43"/>
      <c r="AR242" s="43"/>
      <c r="AS242" s="43"/>
      <c r="AT242" s="43"/>
      <c r="AU242" s="43"/>
      <c r="AV242" s="43"/>
      <c r="AW242" s="43"/>
      <c r="AX242" s="43"/>
      <c r="AY242" s="43"/>
      <c r="AZ242" s="43"/>
      <c r="BA242" s="43"/>
      <c r="BB242" s="43"/>
      <c r="BC242" s="43"/>
      <c r="BD242" s="43"/>
      <c r="BE242" s="43"/>
      <c r="BF242" s="43"/>
      <c r="BG242" s="43"/>
      <c r="BH242" s="43"/>
      <c r="BI242" s="43"/>
      <c r="BJ242" s="43"/>
      <c r="BK242" s="43"/>
      <c r="BL242" s="43"/>
    </row>
    <row r="243" spans="1:64" ht="1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</row>
    <row r="245" spans="1:64" ht="14">
      <c r="A245" s="42" t="s">
        <v>258</v>
      </c>
      <c r="B245" s="42"/>
      <c r="C245" s="42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</row>
    <row r="246" spans="1:64" ht="14">
      <c r="A246" s="42" t="s">
        <v>231</v>
      </c>
      <c r="B246" s="42"/>
      <c r="C246" s="42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</row>
    <row r="247" spans="1:64" ht="28" customHeight="1">
      <c r="A247" s="43" t="s">
        <v>213</v>
      </c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3"/>
      <c r="AI247" s="43"/>
      <c r="AJ247" s="43"/>
      <c r="AK247" s="43"/>
      <c r="AL247" s="43"/>
      <c r="AM247" s="43"/>
      <c r="AN247" s="43"/>
      <c r="AO247" s="43"/>
      <c r="AP247" s="43"/>
      <c r="AQ247" s="43"/>
      <c r="AR247" s="43"/>
      <c r="AS247" s="43"/>
      <c r="AT247" s="43"/>
      <c r="AU247" s="43"/>
      <c r="AV247" s="43"/>
      <c r="AW247" s="43"/>
      <c r="AX247" s="43"/>
      <c r="AY247" s="43"/>
      <c r="AZ247" s="43"/>
      <c r="BA247" s="43"/>
      <c r="BB247" s="43"/>
      <c r="BC247" s="43"/>
      <c r="BD247" s="43"/>
      <c r="BE247" s="43"/>
      <c r="BF247" s="43"/>
      <c r="BG247" s="43"/>
      <c r="BH247" s="43"/>
      <c r="BI247" s="43"/>
      <c r="BJ247" s="43"/>
      <c r="BK247" s="43"/>
      <c r="BL247" s="43"/>
    </row>
    <row r="248" spans="1:64" ht="1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</row>
    <row r="251" spans="1:64" ht="19" customHeight="1">
      <c r="A251" s="133" t="s">
        <v>216</v>
      </c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  <c r="AA251" s="133"/>
      <c r="AB251" s="22"/>
      <c r="AC251" s="22"/>
      <c r="AD251" s="22"/>
      <c r="AE251" s="22"/>
      <c r="AF251" s="22"/>
      <c r="AG251" s="22"/>
      <c r="AH251" s="137"/>
      <c r="AI251" s="137"/>
      <c r="AJ251" s="137"/>
      <c r="AK251" s="137"/>
      <c r="AL251" s="137"/>
      <c r="AM251" s="137"/>
      <c r="AN251" s="137"/>
      <c r="AO251" s="137"/>
      <c r="AP251" s="137"/>
      <c r="AQ251" s="22"/>
      <c r="AR251" s="22"/>
      <c r="AS251" s="22"/>
      <c r="AT251" s="22"/>
      <c r="AU251" s="138" t="s">
        <v>218</v>
      </c>
      <c r="AV251" s="138"/>
      <c r="AW251" s="138"/>
      <c r="AX251" s="138"/>
      <c r="AY251" s="138"/>
      <c r="AZ251" s="138"/>
      <c r="BA251" s="138"/>
      <c r="BB251" s="138"/>
      <c r="BC251" s="138"/>
      <c r="BD251" s="138"/>
      <c r="BE251" s="138"/>
      <c r="BF251" s="138"/>
    </row>
    <row r="252" spans="1:64" ht="12.75" customHeight="1">
      <c r="AB252" s="23"/>
      <c r="AC252" s="23"/>
      <c r="AD252" s="23"/>
      <c r="AE252" s="23"/>
      <c r="AF252" s="23"/>
      <c r="AG252" s="23"/>
      <c r="AH252" s="136" t="s">
        <v>1</v>
      </c>
      <c r="AI252" s="136"/>
      <c r="AJ252" s="136"/>
      <c r="AK252" s="136"/>
      <c r="AL252" s="136"/>
      <c r="AM252" s="136"/>
      <c r="AN252" s="136"/>
      <c r="AO252" s="136"/>
      <c r="AP252" s="136"/>
      <c r="AQ252" s="23"/>
      <c r="AR252" s="23"/>
      <c r="AS252" s="23"/>
      <c r="AT252" s="23"/>
      <c r="AU252" s="136" t="s">
        <v>160</v>
      </c>
      <c r="AV252" s="136"/>
      <c r="AW252" s="136"/>
      <c r="AX252" s="136"/>
      <c r="AY252" s="136"/>
      <c r="AZ252" s="136"/>
      <c r="BA252" s="136"/>
      <c r="BB252" s="136"/>
      <c r="BC252" s="136"/>
      <c r="BD252" s="136"/>
      <c r="BE252" s="136"/>
      <c r="BF252" s="136"/>
    </row>
    <row r="253" spans="1:64" ht="14">
      <c r="AB253" s="23"/>
      <c r="AC253" s="23"/>
      <c r="AD253" s="23"/>
      <c r="AE253" s="23"/>
      <c r="AF253" s="23"/>
      <c r="AG253" s="23"/>
      <c r="AH253" s="24"/>
      <c r="AI253" s="24"/>
      <c r="AJ253" s="24"/>
      <c r="AK253" s="24"/>
      <c r="AL253" s="24"/>
      <c r="AM253" s="24"/>
      <c r="AN253" s="24"/>
      <c r="AO253" s="24"/>
      <c r="AP253" s="24"/>
      <c r="AQ253" s="23"/>
      <c r="AR253" s="23"/>
      <c r="AS253" s="23"/>
      <c r="AT253" s="23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</row>
    <row r="254" spans="1:64" ht="18" customHeight="1">
      <c r="A254" s="133" t="s">
        <v>217</v>
      </c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  <c r="AA254" s="133"/>
      <c r="AB254" s="23"/>
      <c r="AC254" s="23"/>
      <c r="AD254" s="23"/>
      <c r="AE254" s="23"/>
      <c r="AF254" s="23"/>
      <c r="AG254" s="23"/>
      <c r="AH254" s="134"/>
      <c r="AI254" s="134"/>
      <c r="AJ254" s="134"/>
      <c r="AK254" s="134"/>
      <c r="AL254" s="134"/>
      <c r="AM254" s="134"/>
      <c r="AN254" s="134"/>
      <c r="AO254" s="134"/>
      <c r="AP254" s="134"/>
      <c r="AQ254" s="23"/>
      <c r="AR254" s="23"/>
      <c r="AS254" s="23"/>
      <c r="AT254" s="23"/>
      <c r="AU254" s="135" t="s">
        <v>219</v>
      </c>
      <c r="AV254" s="135"/>
      <c r="AW254" s="135"/>
      <c r="AX254" s="135"/>
      <c r="AY254" s="135"/>
      <c r="AZ254" s="135"/>
      <c r="BA254" s="135"/>
      <c r="BB254" s="135"/>
      <c r="BC254" s="135"/>
      <c r="BD254" s="135"/>
      <c r="BE254" s="135"/>
      <c r="BF254" s="135"/>
    </row>
    <row r="255" spans="1:64" ht="12" customHeight="1">
      <c r="AB255" s="23"/>
      <c r="AC255" s="23"/>
      <c r="AD255" s="23"/>
      <c r="AE255" s="23"/>
      <c r="AF255" s="23"/>
      <c r="AG255" s="23"/>
      <c r="AH255" s="136" t="s">
        <v>1</v>
      </c>
      <c r="AI255" s="136"/>
      <c r="AJ255" s="136"/>
      <c r="AK255" s="136"/>
      <c r="AL255" s="136"/>
      <c r="AM255" s="136"/>
      <c r="AN255" s="136"/>
      <c r="AO255" s="136"/>
      <c r="AP255" s="136"/>
      <c r="AQ255" s="23"/>
      <c r="AR255" s="23"/>
      <c r="AS255" s="23"/>
      <c r="AT255" s="23"/>
      <c r="AU255" s="136" t="s">
        <v>160</v>
      </c>
      <c r="AV255" s="136"/>
      <c r="AW255" s="136"/>
      <c r="AX255" s="136"/>
      <c r="AY255" s="136"/>
      <c r="AZ255" s="136"/>
      <c r="BA255" s="136"/>
      <c r="BB255" s="136"/>
      <c r="BC255" s="136"/>
      <c r="BD255" s="136"/>
      <c r="BE255" s="136"/>
      <c r="BF255" s="136"/>
    </row>
  </sheetData>
  <mergeCells count="1564">
    <mergeCell ref="A236:F236"/>
    <mergeCell ref="G236:S236"/>
    <mergeCell ref="T236:Y236"/>
    <mergeCell ref="Z236:AD236"/>
    <mergeCell ref="AE236:AJ236"/>
    <mergeCell ref="AK236:AP236"/>
    <mergeCell ref="AQ236:AV236"/>
    <mergeCell ref="AW236:BD236"/>
    <mergeCell ref="BE236:BL236"/>
    <mergeCell ref="A232:BL232"/>
    <mergeCell ref="A233:BL233"/>
    <mergeCell ref="A234:F235"/>
    <mergeCell ref="G234:S235"/>
    <mergeCell ref="T234:Y235"/>
    <mergeCell ref="AU195:AY195"/>
    <mergeCell ref="AZ195:BD195"/>
    <mergeCell ref="A195:F195"/>
    <mergeCell ref="G195:S195"/>
    <mergeCell ref="T195:Z195"/>
    <mergeCell ref="AA195:AE195"/>
    <mergeCell ref="AF195:AJ195"/>
    <mergeCell ref="AK195:AO195"/>
    <mergeCell ref="AP195:AT195"/>
    <mergeCell ref="AK218:AP218"/>
    <mergeCell ref="AQ218:AV218"/>
    <mergeCell ref="AW218:BA218"/>
    <mergeCell ref="BB218:BF218"/>
    <mergeCell ref="BG218:BL218"/>
    <mergeCell ref="AQ214:AV215"/>
    <mergeCell ref="AW214:BF214"/>
    <mergeCell ref="BG214:BL215"/>
    <mergeCell ref="AP186:AT186"/>
    <mergeCell ref="AU186:AY186"/>
    <mergeCell ref="AZ186:BD186"/>
    <mergeCell ref="BE186:BI186"/>
    <mergeCell ref="BJ186:BN186"/>
    <mergeCell ref="BO186:BS186"/>
    <mergeCell ref="A186:F186"/>
    <mergeCell ref="G186:S186"/>
    <mergeCell ref="T186:Z186"/>
    <mergeCell ref="AA186:AE186"/>
    <mergeCell ref="AF186:AJ186"/>
    <mergeCell ref="AK186:AO186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BA174:BC174"/>
    <mergeCell ref="BD174:BF174"/>
    <mergeCell ref="BG174:BI174"/>
    <mergeCell ref="BJ174:BL174"/>
    <mergeCell ref="A174:C174"/>
    <mergeCell ref="D174:V174"/>
    <mergeCell ref="W174:Y174"/>
    <mergeCell ref="Z174:AB174"/>
    <mergeCell ref="AC174:AE174"/>
    <mergeCell ref="AF174:AH174"/>
    <mergeCell ref="AI174:AK174"/>
    <mergeCell ref="AL174:AN174"/>
    <mergeCell ref="BN164:BR164"/>
    <mergeCell ref="A164:T164"/>
    <mergeCell ref="U164:Y164"/>
    <mergeCell ref="Z164:AD164"/>
    <mergeCell ref="AE164:AI164"/>
    <mergeCell ref="AJ164:AN164"/>
    <mergeCell ref="AO164:AS164"/>
    <mergeCell ref="BA172:BC172"/>
    <mergeCell ref="BD172:BF172"/>
    <mergeCell ref="BG172:BI172"/>
    <mergeCell ref="BJ172:BL172"/>
    <mergeCell ref="AI172:AK172"/>
    <mergeCell ref="AL172:AN172"/>
    <mergeCell ref="AO172:AQ172"/>
    <mergeCell ref="AR172:AT172"/>
    <mergeCell ref="AU172:AW172"/>
    <mergeCell ref="AX172:AZ172"/>
    <mergeCell ref="BA171:BC171"/>
    <mergeCell ref="BD171:BF171"/>
    <mergeCell ref="BG171:BI171"/>
    <mergeCell ref="AP153:AT153"/>
    <mergeCell ref="AU153:AY153"/>
    <mergeCell ref="AZ153:BD153"/>
    <mergeCell ref="BE153:BI153"/>
    <mergeCell ref="AP152:AT152"/>
    <mergeCell ref="AU152:AY152"/>
    <mergeCell ref="AZ152:BD152"/>
    <mergeCell ref="BE152:BI152"/>
    <mergeCell ref="A153:C153"/>
    <mergeCell ref="D153:P153"/>
    <mergeCell ref="Q153:U153"/>
    <mergeCell ref="V153:AE153"/>
    <mergeCell ref="AF153:AJ153"/>
    <mergeCell ref="AK153:AO153"/>
    <mergeCell ref="AP151:AT151"/>
    <mergeCell ref="AU151:AY151"/>
    <mergeCell ref="AZ151:BD151"/>
    <mergeCell ref="BE151:BI151"/>
    <mergeCell ref="A152:C152"/>
    <mergeCell ref="D152:P152"/>
    <mergeCell ref="Q152:U152"/>
    <mergeCell ref="V152:AE152"/>
    <mergeCell ref="AF152:AJ152"/>
    <mergeCell ref="AK152:AO152"/>
    <mergeCell ref="AP150:AT150"/>
    <mergeCell ref="AU150:AY150"/>
    <mergeCell ref="AZ150:BD150"/>
    <mergeCell ref="BE150:BI150"/>
    <mergeCell ref="A151:C151"/>
    <mergeCell ref="D151:P151"/>
    <mergeCell ref="Q151:U151"/>
    <mergeCell ref="V151:AE151"/>
    <mergeCell ref="AF151:AJ151"/>
    <mergeCell ref="AK151:AO151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7:AT147"/>
    <mergeCell ref="AU147:AY147"/>
    <mergeCell ref="AZ147:BD147"/>
    <mergeCell ref="BE147:BI147"/>
    <mergeCell ref="A148:C148"/>
    <mergeCell ref="D148:P148"/>
    <mergeCell ref="Q148:U148"/>
    <mergeCell ref="V148:AE148"/>
    <mergeCell ref="AF148:AJ148"/>
    <mergeCell ref="AK148:AO148"/>
    <mergeCell ref="AP146:AT146"/>
    <mergeCell ref="AU146:AY146"/>
    <mergeCell ref="AZ146:BD146"/>
    <mergeCell ref="BE146:BI146"/>
    <mergeCell ref="A147:C147"/>
    <mergeCell ref="D147:P147"/>
    <mergeCell ref="Q147:U147"/>
    <mergeCell ref="V147:AE147"/>
    <mergeCell ref="AF147:AJ147"/>
    <mergeCell ref="AK147:AO147"/>
    <mergeCell ref="AP145:AT145"/>
    <mergeCell ref="AU145:AY145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40:AT140"/>
    <mergeCell ref="AU140:AY140"/>
    <mergeCell ref="AZ140:BD140"/>
    <mergeCell ref="BE140:BI140"/>
    <mergeCell ref="A141:C141"/>
    <mergeCell ref="D141:P141"/>
    <mergeCell ref="Q141:U141"/>
    <mergeCell ref="V141:AE141"/>
    <mergeCell ref="AF141:AJ141"/>
    <mergeCell ref="AK141:AO141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139:C139"/>
    <mergeCell ref="D139:P139"/>
    <mergeCell ref="Q139:U139"/>
    <mergeCell ref="V139:AE139"/>
    <mergeCell ref="AF139:AJ139"/>
    <mergeCell ref="AK139:AO139"/>
    <mergeCell ref="A138:C138"/>
    <mergeCell ref="D138:P138"/>
    <mergeCell ref="Q138:U138"/>
    <mergeCell ref="V138:AE138"/>
    <mergeCell ref="AF138:AJ138"/>
    <mergeCell ref="AK138:AO138"/>
    <mergeCell ref="BT130:BX130"/>
    <mergeCell ref="AP130:AT130"/>
    <mergeCell ref="AU130:AY130"/>
    <mergeCell ref="AZ130:BD130"/>
    <mergeCell ref="BE130:BI130"/>
    <mergeCell ref="BJ130:BN130"/>
    <mergeCell ref="BO130:BS130"/>
    <mergeCell ref="BE129:BI129"/>
    <mergeCell ref="BJ129:BN129"/>
    <mergeCell ref="BO129:BS129"/>
    <mergeCell ref="BT129:BX129"/>
    <mergeCell ref="A130:C130"/>
    <mergeCell ref="D130:P130"/>
    <mergeCell ref="Q130:U130"/>
    <mergeCell ref="V130:AE130"/>
    <mergeCell ref="AF130:AJ130"/>
    <mergeCell ref="AK130:AO130"/>
    <mergeCell ref="AP136:AT136"/>
    <mergeCell ref="AU136:AY136"/>
    <mergeCell ref="AZ136:BD136"/>
    <mergeCell ref="BE136:BI136"/>
    <mergeCell ref="AP135:AT135"/>
    <mergeCell ref="AU135:AY135"/>
    <mergeCell ref="AZ135:BD135"/>
    <mergeCell ref="BE135:BI135"/>
    <mergeCell ref="A136:C136"/>
    <mergeCell ref="BT128:BX128"/>
    <mergeCell ref="A129:C129"/>
    <mergeCell ref="D129:P129"/>
    <mergeCell ref="Q129:U129"/>
    <mergeCell ref="V129:AE129"/>
    <mergeCell ref="AF129:AJ129"/>
    <mergeCell ref="AK129:AO129"/>
    <mergeCell ref="AP129:AT129"/>
    <mergeCell ref="AU129:AY129"/>
    <mergeCell ref="AZ129:BD129"/>
    <mergeCell ref="AP128:AT128"/>
    <mergeCell ref="AU128:AY128"/>
    <mergeCell ref="AZ128:BD128"/>
    <mergeCell ref="BE128:BI128"/>
    <mergeCell ref="BJ128:BN128"/>
    <mergeCell ref="BO128:BS128"/>
    <mergeCell ref="BE127:BI127"/>
    <mergeCell ref="BJ127:BN127"/>
    <mergeCell ref="BO127:BS127"/>
    <mergeCell ref="BT127:BX127"/>
    <mergeCell ref="A128:C128"/>
    <mergeCell ref="D128:P128"/>
    <mergeCell ref="Q128:U128"/>
    <mergeCell ref="V128:AE128"/>
    <mergeCell ref="AF128:AJ128"/>
    <mergeCell ref="AK128:AO128"/>
    <mergeCell ref="BT126:BX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AP126:AT126"/>
    <mergeCell ref="AU126:AY126"/>
    <mergeCell ref="AZ126:BD126"/>
    <mergeCell ref="BE126:BI126"/>
    <mergeCell ref="BJ126:BN126"/>
    <mergeCell ref="BO126:BS126"/>
    <mergeCell ref="BE125:BI125"/>
    <mergeCell ref="BJ125:BN125"/>
    <mergeCell ref="BO125:BS125"/>
    <mergeCell ref="BT125:BX125"/>
    <mergeCell ref="A126:C126"/>
    <mergeCell ref="D126:P126"/>
    <mergeCell ref="Q126:U126"/>
    <mergeCell ref="V126:AE126"/>
    <mergeCell ref="AF126:AJ126"/>
    <mergeCell ref="AK126:AO126"/>
    <mergeCell ref="BT124:BX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AP124:AT124"/>
    <mergeCell ref="AU124:AY124"/>
    <mergeCell ref="AZ124:BD124"/>
    <mergeCell ref="BE124:BI124"/>
    <mergeCell ref="BJ124:BN124"/>
    <mergeCell ref="BO124:BS124"/>
    <mergeCell ref="BE123:BI123"/>
    <mergeCell ref="BJ123:BN123"/>
    <mergeCell ref="BO123:BS123"/>
    <mergeCell ref="BT123:BX123"/>
    <mergeCell ref="A124:C124"/>
    <mergeCell ref="D124:P124"/>
    <mergeCell ref="Q124:U124"/>
    <mergeCell ref="V124:AE124"/>
    <mergeCell ref="AF124:AJ124"/>
    <mergeCell ref="AK124:AO124"/>
    <mergeCell ref="BT122:BX122"/>
    <mergeCell ref="A123:C123"/>
    <mergeCell ref="D123:P123"/>
    <mergeCell ref="Q123:U123"/>
    <mergeCell ref="V123:AE123"/>
    <mergeCell ref="AF123:AJ123"/>
    <mergeCell ref="AK123:AO123"/>
    <mergeCell ref="AP123:AT123"/>
    <mergeCell ref="AU123:AY123"/>
    <mergeCell ref="AZ123:BD123"/>
    <mergeCell ref="AP122:AT122"/>
    <mergeCell ref="AU122:AY122"/>
    <mergeCell ref="AZ122:BD122"/>
    <mergeCell ref="BE122:BI122"/>
    <mergeCell ref="BJ122:BN122"/>
    <mergeCell ref="BO122:BS122"/>
    <mergeCell ref="BE121:BI121"/>
    <mergeCell ref="BJ121:BN121"/>
    <mergeCell ref="BO121:BS121"/>
    <mergeCell ref="BT121:BX121"/>
    <mergeCell ref="A122:C122"/>
    <mergeCell ref="D122:P122"/>
    <mergeCell ref="Q122:U122"/>
    <mergeCell ref="V122:AE122"/>
    <mergeCell ref="AF122:AJ122"/>
    <mergeCell ref="AK122:AO122"/>
    <mergeCell ref="BT120:BX120"/>
    <mergeCell ref="A121:C121"/>
    <mergeCell ref="D121:P121"/>
    <mergeCell ref="Q121:U121"/>
    <mergeCell ref="V121:AE121"/>
    <mergeCell ref="AF121:AJ121"/>
    <mergeCell ref="AK121:AO121"/>
    <mergeCell ref="AP121:AT121"/>
    <mergeCell ref="AU121:AY121"/>
    <mergeCell ref="AZ121:BD121"/>
    <mergeCell ref="AP120:AT120"/>
    <mergeCell ref="AU120:AY120"/>
    <mergeCell ref="AZ120:BD120"/>
    <mergeCell ref="BE120:BI120"/>
    <mergeCell ref="BJ120:BN120"/>
    <mergeCell ref="BO120:BS120"/>
    <mergeCell ref="BE119:BI119"/>
    <mergeCell ref="BJ119:BN119"/>
    <mergeCell ref="BO119:BS119"/>
    <mergeCell ref="BT119:BX119"/>
    <mergeCell ref="A120:C120"/>
    <mergeCell ref="D120:P120"/>
    <mergeCell ref="Q120:U120"/>
    <mergeCell ref="V120:AE120"/>
    <mergeCell ref="AF120:AJ120"/>
    <mergeCell ref="AK120:AO120"/>
    <mergeCell ref="BT118:BX118"/>
    <mergeCell ref="A119:C119"/>
    <mergeCell ref="D119:P119"/>
    <mergeCell ref="Q119:U119"/>
    <mergeCell ref="V119:AE119"/>
    <mergeCell ref="AF119:AJ119"/>
    <mergeCell ref="AK119:AO119"/>
    <mergeCell ref="AP119:AT119"/>
    <mergeCell ref="AU119:AY119"/>
    <mergeCell ref="AZ119:BD119"/>
    <mergeCell ref="AP118:AT118"/>
    <mergeCell ref="AU118:AY118"/>
    <mergeCell ref="AZ118:BD118"/>
    <mergeCell ref="BE118:BI118"/>
    <mergeCell ref="BJ118:BN118"/>
    <mergeCell ref="BO118:BS118"/>
    <mergeCell ref="BE117:BI117"/>
    <mergeCell ref="BJ117:BN117"/>
    <mergeCell ref="BO117:BS117"/>
    <mergeCell ref="BT117:BX117"/>
    <mergeCell ref="A118:C118"/>
    <mergeCell ref="D118:P118"/>
    <mergeCell ref="Q118:U118"/>
    <mergeCell ref="V118:AE118"/>
    <mergeCell ref="AF118:AJ118"/>
    <mergeCell ref="AK118:AO118"/>
    <mergeCell ref="BT116:BX116"/>
    <mergeCell ref="A117:C117"/>
    <mergeCell ref="D117:P117"/>
    <mergeCell ref="Q117:U117"/>
    <mergeCell ref="V117:AE117"/>
    <mergeCell ref="AF117:AJ117"/>
    <mergeCell ref="AK117:AO117"/>
    <mergeCell ref="AP117:AT117"/>
    <mergeCell ref="AU117:AY117"/>
    <mergeCell ref="AZ117:BD117"/>
    <mergeCell ref="AP116:AT116"/>
    <mergeCell ref="AU116:AY116"/>
    <mergeCell ref="AZ116:BD116"/>
    <mergeCell ref="BE116:BI116"/>
    <mergeCell ref="BJ116:BN116"/>
    <mergeCell ref="BO116:BS116"/>
    <mergeCell ref="BE115:BI115"/>
    <mergeCell ref="BJ115:BN115"/>
    <mergeCell ref="BO115:BS115"/>
    <mergeCell ref="BT115:BX115"/>
    <mergeCell ref="A116:C116"/>
    <mergeCell ref="D116:P116"/>
    <mergeCell ref="Q116:U116"/>
    <mergeCell ref="V116:AE116"/>
    <mergeCell ref="AF116:AJ116"/>
    <mergeCell ref="AK116:AO116"/>
    <mergeCell ref="A115:C115"/>
    <mergeCell ref="D115:P115"/>
    <mergeCell ref="Q115:U115"/>
    <mergeCell ref="V115:AE115"/>
    <mergeCell ref="AF115:AJ115"/>
    <mergeCell ref="AK115:AO115"/>
    <mergeCell ref="AU115:AY115"/>
    <mergeCell ref="AZ115:BD115"/>
    <mergeCell ref="BD105:BH105"/>
    <mergeCell ref="Z105:AD105"/>
    <mergeCell ref="AE105:AI105"/>
    <mergeCell ref="AJ105:AN105"/>
    <mergeCell ref="AO105:AS105"/>
    <mergeCell ref="AT105:AX105"/>
    <mergeCell ref="AY105:BC105"/>
    <mergeCell ref="A104:C104"/>
    <mergeCell ref="D104:T104"/>
    <mergeCell ref="U104:Y104"/>
    <mergeCell ref="Z104:AD104"/>
    <mergeCell ref="AE104:AI104"/>
    <mergeCell ref="AJ104:AN104"/>
    <mergeCell ref="AO104:AS104"/>
    <mergeCell ref="AT104:AX104"/>
    <mergeCell ref="AY104:BC104"/>
    <mergeCell ref="BE113:BI113"/>
    <mergeCell ref="AN95:AR95"/>
    <mergeCell ref="AS95:AW95"/>
    <mergeCell ref="AX95:BA95"/>
    <mergeCell ref="BB95:BF95"/>
    <mergeCell ref="BG95:BK95"/>
    <mergeCell ref="BB94:BF94"/>
    <mergeCell ref="BG94:BK94"/>
    <mergeCell ref="BL94:BP94"/>
    <mergeCell ref="BQ94:BT94"/>
    <mergeCell ref="BU94:BY94"/>
    <mergeCell ref="A95:C95"/>
    <mergeCell ref="D95:T95"/>
    <mergeCell ref="U95:Y95"/>
    <mergeCell ref="Z95:AD95"/>
    <mergeCell ref="AE95:AH95"/>
    <mergeCell ref="A94:C94"/>
    <mergeCell ref="D94:T94"/>
    <mergeCell ref="U94:Y94"/>
    <mergeCell ref="Z94:AD94"/>
    <mergeCell ref="AE94:AH94"/>
    <mergeCell ref="AI94:AM94"/>
    <mergeCell ref="AN94:AR94"/>
    <mergeCell ref="AS94:AW94"/>
    <mergeCell ref="AX94:BA94"/>
    <mergeCell ref="AH72:AL72"/>
    <mergeCell ref="AM72:AQ72"/>
    <mergeCell ref="AR72:AV72"/>
    <mergeCell ref="AW72:BA72"/>
    <mergeCell ref="BB72:BF72"/>
    <mergeCell ref="BB55:BF55"/>
    <mergeCell ref="BG55:BK55"/>
    <mergeCell ref="AR71:AV71"/>
    <mergeCell ref="AW71:BA71"/>
    <mergeCell ref="BB71:BF71"/>
    <mergeCell ref="BG71:BK71"/>
    <mergeCell ref="AH68:AL68"/>
    <mergeCell ref="AM68:AQ68"/>
    <mergeCell ref="AR68:AV68"/>
    <mergeCell ref="AW68:BA68"/>
    <mergeCell ref="BB68:BF68"/>
    <mergeCell ref="BG68:BK68"/>
    <mergeCell ref="AX62:BA62"/>
    <mergeCell ref="BB62:BF62"/>
    <mergeCell ref="BG62:BK62"/>
    <mergeCell ref="BG60:BK60"/>
    <mergeCell ref="BU55:BY55"/>
    <mergeCell ref="BU54:BY54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AS54:AW54"/>
    <mergeCell ref="AX54:BA54"/>
    <mergeCell ref="BB54:BF54"/>
    <mergeCell ref="BG54:BK54"/>
    <mergeCell ref="BL54:BP54"/>
    <mergeCell ref="BQ54:BT54"/>
    <mergeCell ref="A54:D54"/>
    <mergeCell ref="E54:T54"/>
    <mergeCell ref="U54:Y54"/>
    <mergeCell ref="Z54:AD54"/>
    <mergeCell ref="AE54:AH54"/>
    <mergeCell ref="AI54:AM54"/>
    <mergeCell ref="AN54:AR54"/>
    <mergeCell ref="A254:AA254"/>
    <mergeCell ref="AH254:AP254"/>
    <mergeCell ref="AU254:BF254"/>
    <mergeCell ref="AH255:AP255"/>
    <mergeCell ref="AU255:BF255"/>
    <mergeCell ref="A31:D31"/>
    <mergeCell ref="E31:T31"/>
    <mergeCell ref="U31:Y31"/>
    <mergeCell ref="Z31:AD31"/>
    <mergeCell ref="AE31:AH31"/>
    <mergeCell ref="A247:BL247"/>
    <mergeCell ref="A251:AA251"/>
    <mergeCell ref="AH251:AP251"/>
    <mergeCell ref="AU251:BF251"/>
    <mergeCell ref="AH252:AP252"/>
    <mergeCell ref="AU252:BF252"/>
    <mergeCell ref="AW238:BD238"/>
    <mergeCell ref="BE238:BL238"/>
    <mergeCell ref="A241:BL241"/>
    <mergeCell ref="A242:BL242"/>
    <mergeCell ref="BL55:BP55"/>
    <mergeCell ref="BG73:BK73"/>
    <mergeCell ref="AC73:AG73"/>
    <mergeCell ref="AH73:AL73"/>
    <mergeCell ref="AM73:AQ73"/>
    <mergeCell ref="AR73:AV73"/>
    <mergeCell ref="AW73:BA73"/>
    <mergeCell ref="BB73:BF73"/>
    <mergeCell ref="A72:D72"/>
    <mergeCell ref="E72:W72"/>
    <mergeCell ref="X72:AB72"/>
    <mergeCell ref="AC72:AG72"/>
    <mergeCell ref="A245:BL245"/>
    <mergeCell ref="A246:BL246"/>
    <mergeCell ref="A239:F239"/>
    <mergeCell ref="G239:S239"/>
    <mergeCell ref="T239:Y239"/>
    <mergeCell ref="Z239:AD239"/>
    <mergeCell ref="AQ237:AV237"/>
    <mergeCell ref="AW237:BD237"/>
    <mergeCell ref="BE237:BL237"/>
    <mergeCell ref="A238:F238"/>
    <mergeCell ref="G238:S238"/>
    <mergeCell ref="T238:Y238"/>
    <mergeCell ref="Z238:AD238"/>
    <mergeCell ref="AE238:AJ238"/>
    <mergeCell ref="AK238:AP238"/>
    <mergeCell ref="AQ238:AV238"/>
    <mergeCell ref="A237:F237"/>
    <mergeCell ref="G237:S237"/>
    <mergeCell ref="T237:Y237"/>
    <mergeCell ref="Z237:AD237"/>
    <mergeCell ref="AE237:AJ237"/>
    <mergeCell ref="AK237:AP237"/>
    <mergeCell ref="AE239:AJ239"/>
    <mergeCell ref="AK239:AP239"/>
    <mergeCell ref="AQ239:AV239"/>
    <mergeCell ref="AW239:BD239"/>
    <mergeCell ref="BE239:BL239"/>
    <mergeCell ref="Z234:AD235"/>
    <mergeCell ref="AE234:AJ235"/>
    <mergeCell ref="AK234:AP235"/>
    <mergeCell ref="AQ234:AV235"/>
    <mergeCell ref="AW234:BD235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BE234:BL235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Z228:AD228"/>
    <mergeCell ref="AE228:AI228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T225:AW226"/>
    <mergeCell ref="AX225:BG225"/>
    <mergeCell ref="BH225:BL226"/>
    <mergeCell ref="Z226:AD226"/>
    <mergeCell ref="AE226:AI226"/>
    <mergeCell ref="AX226:BB226"/>
    <mergeCell ref="BC226:BG226"/>
    <mergeCell ref="A223:BL223"/>
    <mergeCell ref="A224:F226"/>
    <mergeCell ref="G224:P226"/>
    <mergeCell ref="Q224:AN224"/>
    <mergeCell ref="AO224:BL224"/>
    <mergeCell ref="Q225:U226"/>
    <mergeCell ref="V225:Y226"/>
    <mergeCell ref="Z225:AI225"/>
    <mergeCell ref="AJ225:AN226"/>
    <mergeCell ref="AO225:AS226"/>
    <mergeCell ref="A222:BL222"/>
    <mergeCell ref="A219:F219"/>
    <mergeCell ref="G219:S219"/>
    <mergeCell ref="T219:Y219"/>
    <mergeCell ref="Z219:AD219"/>
    <mergeCell ref="AK217:AP217"/>
    <mergeCell ref="AQ217:AV217"/>
    <mergeCell ref="AW217:BA217"/>
    <mergeCell ref="BB217:BF217"/>
    <mergeCell ref="BG217:BL217"/>
    <mergeCell ref="A218:F218"/>
    <mergeCell ref="G218:S218"/>
    <mergeCell ref="T218:Y218"/>
    <mergeCell ref="Z218:AD218"/>
    <mergeCell ref="AE218:AJ218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E219:AJ219"/>
    <mergeCell ref="AK219:AP219"/>
    <mergeCell ref="AQ219:AV219"/>
    <mergeCell ref="AW219:BA219"/>
    <mergeCell ref="BB219:BF219"/>
    <mergeCell ref="BG219:BL219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Z194:BD194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P191:AT191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188:BL188"/>
    <mergeCell ref="A189:BD189"/>
    <mergeCell ref="A190:F191"/>
    <mergeCell ref="G190:S191"/>
    <mergeCell ref="T190:Z191"/>
    <mergeCell ref="AA190:AO190"/>
    <mergeCell ref="AP190:BD190"/>
    <mergeCell ref="AA191:AE191"/>
    <mergeCell ref="AF191:AJ191"/>
    <mergeCell ref="AK191:AO191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T184:Z184"/>
    <mergeCell ref="AA184:AE184"/>
    <mergeCell ref="AF184:AJ184"/>
    <mergeCell ref="AK184:AO184"/>
    <mergeCell ref="AP183:AT183"/>
    <mergeCell ref="AU183:AY183"/>
    <mergeCell ref="AZ183:BD183"/>
    <mergeCell ref="BE183:BI183"/>
    <mergeCell ref="BJ183:BN183"/>
    <mergeCell ref="BO183:BS183"/>
    <mergeCell ref="A183:F183"/>
    <mergeCell ref="G183:S183"/>
    <mergeCell ref="T183:Z183"/>
    <mergeCell ref="AA183:AE183"/>
    <mergeCell ref="AF183:AJ183"/>
    <mergeCell ref="AK183:AO183"/>
    <mergeCell ref="AP182:AT182"/>
    <mergeCell ref="AU182:AY182"/>
    <mergeCell ref="AZ182:BD182"/>
    <mergeCell ref="BE182:BI182"/>
    <mergeCell ref="BJ182:BN182"/>
    <mergeCell ref="BO182:BS182"/>
    <mergeCell ref="A182:F182"/>
    <mergeCell ref="G182:S182"/>
    <mergeCell ref="T182:Z182"/>
    <mergeCell ref="AA182:AE182"/>
    <mergeCell ref="AF182:AJ182"/>
    <mergeCell ref="AK182:AO182"/>
    <mergeCell ref="AP181:AT181"/>
    <mergeCell ref="AU181:AY181"/>
    <mergeCell ref="AZ181:BD181"/>
    <mergeCell ref="BE181:BI181"/>
    <mergeCell ref="BJ181:BN181"/>
    <mergeCell ref="BO181:BS181"/>
    <mergeCell ref="A179:BS179"/>
    <mergeCell ref="A180:F181"/>
    <mergeCell ref="G180:S181"/>
    <mergeCell ref="T180:Z181"/>
    <mergeCell ref="AA180:AO180"/>
    <mergeCell ref="AP180:BD180"/>
    <mergeCell ref="BE180:BS180"/>
    <mergeCell ref="AA181:AE181"/>
    <mergeCell ref="AF181:AJ181"/>
    <mergeCell ref="AK181:AO181"/>
    <mergeCell ref="BA173:BC173"/>
    <mergeCell ref="BD173:BF173"/>
    <mergeCell ref="BG173:BI173"/>
    <mergeCell ref="BJ173:BL173"/>
    <mergeCell ref="A177:BL177"/>
    <mergeCell ref="A178:BS178"/>
    <mergeCell ref="AO174:AQ174"/>
    <mergeCell ref="AR174:AT174"/>
    <mergeCell ref="AU174:AW174"/>
    <mergeCell ref="AX174:AZ174"/>
    <mergeCell ref="AI173:AK173"/>
    <mergeCell ref="AL173:AN173"/>
    <mergeCell ref="AO173:AQ173"/>
    <mergeCell ref="AR173:AT173"/>
    <mergeCell ref="AU173:AW173"/>
    <mergeCell ref="AX173:AZ173"/>
    <mergeCell ref="A173:C173"/>
    <mergeCell ref="D173:V173"/>
    <mergeCell ref="W173:Y173"/>
    <mergeCell ref="Z173:AB173"/>
    <mergeCell ref="AC173:AE173"/>
    <mergeCell ref="AF173:AH173"/>
    <mergeCell ref="W169:AB169"/>
    <mergeCell ref="AC169:AH169"/>
    <mergeCell ref="AI169:AN169"/>
    <mergeCell ref="AO169:AT169"/>
    <mergeCell ref="AU169:AW170"/>
    <mergeCell ref="AX169:AZ170"/>
    <mergeCell ref="BA169:BC170"/>
    <mergeCell ref="BD169:BF170"/>
    <mergeCell ref="BG169:BI170"/>
    <mergeCell ref="BJ171:BL171"/>
    <mergeCell ref="A172:C172"/>
    <mergeCell ref="D172:V172"/>
    <mergeCell ref="W172:Y172"/>
    <mergeCell ref="Z172:AB172"/>
    <mergeCell ref="AC172:AE172"/>
    <mergeCell ref="AF172:AH172"/>
    <mergeCell ref="AI171:AK171"/>
    <mergeCell ref="AL171:AN171"/>
    <mergeCell ref="AO171:AQ171"/>
    <mergeCell ref="AR171:AT171"/>
    <mergeCell ref="AU171:AW171"/>
    <mergeCell ref="AX171:AZ171"/>
    <mergeCell ref="A171:C171"/>
    <mergeCell ref="D171:V171"/>
    <mergeCell ref="W171:Y171"/>
    <mergeCell ref="Z171:AB171"/>
    <mergeCell ref="AC171:AE171"/>
    <mergeCell ref="AF171:AH171"/>
    <mergeCell ref="A168:C170"/>
    <mergeCell ref="D168:V170"/>
    <mergeCell ref="W168:AH168"/>
    <mergeCell ref="AI168:AT168"/>
    <mergeCell ref="AU168:AZ168"/>
    <mergeCell ref="BA168:BF168"/>
    <mergeCell ref="AT163:AX163"/>
    <mergeCell ref="AY163:BC163"/>
    <mergeCell ref="BD163:BH163"/>
    <mergeCell ref="BI163:BM163"/>
    <mergeCell ref="BN163:BR163"/>
    <mergeCell ref="A167:BL167"/>
    <mergeCell ref="AT164:AX164"/>
    <mergeCell ref="AY164:BC164"/>
    <mergeCell ref="BD164:BH164"/>
    <mergeCell ref="BI164:BM164"/>
    <mergeCell ref="A163:T163"/>
    <mergeCell ref="U163:Y163"/>
    <mergeCell ref="Z163:AD163"/>
    <mergeCell ref="AE163:AI163"/>
    <mergeCell ref="AJ163:AN163"/>
    <mergeCell ref="AO163:AS163"/>
    <mergeCell ref="BJ169:BL170"/>
    <mergeCell ref="W170:Y170"/>
    <mergeCell ref="Z170:AB170"/>
    <mergeCell ref="AC170:AE170"/>
    <mergeCell ref="AF170:AH170"/>
    <mergeCell ref="AI170:AK170"/>
    <mergeCell ref="AL170:AN170"/>
    <mergeCell ref="AO170:AQ170"/>
    <mergeCell ref="AR170:AT170"/>
    <mergeCell ref="BG168:BL168"/>
    <mergeCell ref="AO162:AS162"/>
    <mergeCell ref="AT162:AX162"/>
    <mergeCell ref="AY162:BC162"/>
    <mergeCell ref="BD162:BH162"/>
    <mergeCell ref="BI162:BM162"/>
    <mergeCell ref="BN162:BR162"/>
    <mergeCell ref="AT161:AX161"/>
    <mergeCell ref="AY161:BC161"/>
    <mergeCell ref="BD161:BH161"/>
    <mergeCell ref="BI161:BM161"/>
    <mergeCell ref="BN161:BR161"/>
    <mergeCell ref="A162:T162"/>
    <mergeCell ref="U162:Y162"/>
    <mergeCell ref="Z162:AD162"/>
    <mergeCell ref="AE162:AI162"/>
    <mergeCell ref="AJ162:AN162"/>
    <mergeCell ref="A161:T161"/>
    <mergeCell ref="U161:Y161"/>
    <mergeCell ref="Z161:AD161"/>
    <mergeCell ref="AE161:AI161"/>
    <mergeCell ref="AJ161:AN161"/>
    <mergeCell ref="AO161:AS161"/>
    <mergeCell ref="AO160:AS160"/>
    <mergeCell ref="AT160:AX160"/>
    <mergeCell ref="AY160:BC160"/>
    <mergeCell ref="BD160:BH160"/>
    <mergeCell ref="BI160:BM160"/>
    <mergeCell ref="BN160:BR160"/>
    <mergeCell ref="A159:T160"/>
    <mergeCell ref="U159:AD159"/>
    <mergeCell ref="AE159:AN159"/>
    <mergeCell ref="AO159:AX159"/>
    <mergeCell ref="AY159:BH159"/>
    <mergeCell ref="BI159:BR159"/>
    <mergeCell ref="U160:Y160"/>
    <mergeCell ref="Z160:AD160"/>
    <mergeCell ref="AE160:AI160"/>
    <mergeCell ref="AJ160:AN160"/>
    <mergeCell ref="AP137:AT137"/>
    <mergeCell ref="AU137:AY137"/>
    <mergeCell ref="AZ137:BD137"/>
    <mergeCell ref="BE137:BI137"/>
    <mergeCell ref="A157:BL157"/>
    <mergeCell ref="A158:BR158"/>
    <mergeCell ref="AP138:AT138"/>
    <mergeCell ref="AU138:AY138"/>
    <mergeCell ref="AZ138:BD138"/>
    <mergeCell ref="BE138:BI138"/>
    <mergeCell ref="A137:C137"/>
    <mergeCell ref="D137:P137"/>
    <mergeCell ref="Q137:U137"/>
    <mergeCell ref="V137:AE137"/>
    <mergeCell ref="AF137:AJ137"/>
    <mergeCell ref="AK137:AO137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BT114:BX114"/>
    <mergeCell ref="A132:BL132"/>
    <mergeCell ref="A133:C134"/>
    <mergeCell ref="D133:P134"/>
    <mergeCell ref="Q133:U134"/>
    <mergeCell ref="V133:AE134"/>
    <mergeCell ref="AF133:AT133"/>
    <mergeCell ref="AU133:BI133"/>
    <mergeCell ref="AF134:AJ134"/>
    <mergeCell ref="AK134:AO134"/>
    <mergeCell ref="AP114:AT114"/>
    <mergeCell ref="AU114:AY114"/>
    <mergeCell ref="AZ114:BD114"/>
    <mergeCell ref="BE114:BI114"/>
    <mergeCell ref="BJ114:BN114"/>
    <mergeCell ref="BO114:BS114"/>
    <mergeCell ref="AP115:AT115"/>
    <mergeCell ref="BJ113:BN113"/>
    <mergeCell ref="BO113:BS113"/>
    <mergeCell ref="BT113:BX113"/>
    <mergeCell ref="A114:C114"/>
    <mergeCell ref="D114:P114"/>
    <mergeCell ref="Q114:U114"/>
    <mergeCell ref="V114:AE114"/>
    <mergeCell ref="AF114:AJ114"/>
    <mergeCell ref="AK114:AO114"/>
    <mergeCell ref="BT112:BX112"/>
    <mergeCell ref="A113:C113"/>
    <mergeCell ref="D113:P113"/>
    <mergeCell ref="Q113:U113"/>
    <mergeCell ref="V113:AE113"/>
    <mergeCell ref="AF113:AJ113"/>
    <mergeCell ref="AK113:AO113"/>
    <mergeCell ref="AP113:AT113"/>
    <mergeCell ref="AU113:AY113"/>
    <mergeCell ref="AZ113:BD113"/>
    <mergeCell ref="AP112:AT112"/>
    <mergeCell ref="AU112:AY112"/>
    <mergeCell ref="AZ112:BD112"/>
    <mergeCell ref="BE112:BI112"/>
    <mergeCell ref="BJ112:BN112"/>
    <mergeCell ref="BO112:BS112"/>
    <mergeCell ref="A112:C112"/>
    <mergeCell ref="D112:P112"/>
    <mergeCell ref="Q112:U112"/>
    <mergeCell ref="V112:AE112"/>
    <mergeCell ref="AF112:AJ112"/>
    <mergeCell ref="AK112:AO112"/>
    <mergeCell ref="BJ110:BX110"/>
    <mergeCell ref="AF111:AJ111"/>
    <mergeCell ref="AK111:AO111"/>
    <mergeCell ref="AP111:AT111"/>
    <mergeCell ref="AU111:AY111"/>
    <mergeCell ref="AZ111:BD111"/>
    <mergeCell ref="BE111:BI111"/>
    <mergeCell ref="BJ111:BN111"/>
    <mergeCell ref="BO111:BS111"/>
    <mergeCell ref="BT111:BX111"/>
    <mergeCell ref="A110:C111"/>
    <mergeCell ref="D110:P111"/>
    <mergeCell ref="Q110:U111"/>
    <mergeCell ref="V110:AE111"/>
    <mergeCell ref="AF110:AT110"/>
    <mergeCell ref="AU110:BI110"/>
    <mergeCell ref="AO103:AS103"/>
    <mergeCell ref="AT103:AX103"/>
    <mergeCell ref="AY103:BC103"/>
    <mergeCell ref="BD103:BH103"/>
    <mergeCell ref="A108:BL108"/>
    <mergeCell ref="A109:BL109"/>
    <mergeCell ref="BD104:BH104"/>
    <mergeCell ref="A105:C105"/>
    <mergeCell ref="D105:T105"/>
    <mergeCell ref="U105:Y105"/>
    <mergeCell ref="AO102:AS102"/>
    <mergeCell ref="AT102:AX102"/>
    <mergeCell ref="AY102:BC102"/>
    <mergeCell ref="BD102:BH102"/>
    <mergeCell ref="A103:C103"/>
    <mergeCell ref="D103:T103"/>
    <mergeCell ref="U103:Y103"/>
    <mergeCell ref="Z103:AD103"/>
    <mergeCell ref="AE103:AI103"/>
    <mergeCell ref="AJ103:AN103"/>
    <mergeCell ref="AO101:AS101"/>
    <mergeCell ref="AT101:AX101"/>
    <mergeCell ref="AY101:BC101"/>
    <mergeCell ref="BD101:BH101"/>
    <mergeCell ref="A102:C102"/>
    <mergeCell ref="D102:T102"/>
    <mergeCell ref="U102:Y102"/>
    <mergeCell ref="Z102:AD102"/>
    <mergeCell ref="AE102:AI102"/>
    <mergeCell ref="AJ102:AN102"/>
    <mergeCell ref="A101:C101"/>
    <mergeCell ref="D101:T101"/>
    <mergeCell ref="U101:Y101"/>
    <mergeCell ref="Z101:AD101"/>
    <mergeCell ref="AE101:AI101"/>
    <mergeCell ref="AJ101:AN101"/>
    <mergeCell ref="AE100:AI100"/>
    <mergeCell ref="AJ100:AN100"/>
    <mergeCell ref="AO100:AS100"/>
    <mergeCell ref="AT100:AX100"/>
    <mergeCell ref="AY100:BC100"/>
    <mergeCell ref="BD100:BH100"/>
    <mergeCell ref="BQ93:BT93"/>
    <mergeCell ref="BU93:BY93"/>
    <mergeCell ref="A97:BL97"/>
    <mergeCell ref="A98:BH98"/>
    <mergeCell ref="A99:C100"/>
    <mergeCell ref="D99:T100"/>
    <mergeCell ref="U99:AN99"/>
    <mergeCell ref="AO99:BH99"/>
    <mergeCell ref="U100:Y100"/>
    <mergeCell ref="Z100:AD100"/>
    <mergeCell ref="AN93:AR93"/>
    <mergeCell ref="AS93:AW93"/>
    <mergeCell ref="AX93:BA93"/>
    <mergeCell ref="BB93:BF93"/>
    <mergeCell ref="BG93:BK93"/>
    <mergeCell ref="BL93:BP93"/>
    <mergeCell ref="A93:C93"/>
    <mergeCell ref="D93:T93"/>
    <mergeCell ref="U93:Y93"/>
    <mergeCell ref="Z93:AD93"/>
    <mergeCell ref="AE93:AH93"/>
    <mergeCell ref="AI93:AM93"/>
    <mergeCell ref="BL95:BP95"/>
    <mergeCell ref="BQ95:BT95"/>
    <mergeCell ref="BU95:BY95"/>
    <mergeCell ref="AI95:AM95"/>
    <mergeCell ref="AX92:BA92"/>
    <mergeCell ref="BB92:BF92"/>
    <mergeCell ref="BG92:BK92"/>
    <mergeCell ref="BL92:BP92"/>
    <mergeCell ref="BQ92:BT92"/>
    <mergeCell ref="BU92:BY92"/>
    <mergeCell ref="BQ91:BT91"/>
    <mergeCell ref="BU91:BY91"/>
    <mergeCell ref="A92:C92"/>
    <mergeCell ref="D92:T92"/>
    <mergeCell ref="U92:Y92"/>
    <mergeCell ref="Z92:AD92"/>
    <mergeCell ref="AE92:AH92"/>
    <mergeCell ref="AI92:AM92"/>
    <mergeCell ref="AN92:AR92"/>
    <mergeCell ref="AS92:AW92"/>
    <mergeCell ref="AN91:AR91"/>
    <mergeCell ref="AS91:AW91"/>
    <mergeCell ref="AX91:BA91"/>
    <mergeCell ref="BB91:BF91"/>
    <mergeCell ref="BG91:BK91"/>
    <mergeCell ref="BL91:BP91"/>
    <mergeCell ref="A91:C91"/>
    <mergeCell ref="D91:T91"/>
    <mergeCell ref="U91:Y91"/>
    <mergeCell ref="Z91:AD91"/>
    <mergeCell ref="AE91:AH91"/>
    <mergeCell ref="AI91:AM91"/>
    <mergeCell ref="AX90:BA90"/>
    <mergeCell ref="BB90:BF90"/>
    <mergeCell ref="BG90:BK90"/>
    <mergeCell ref="BL90:BP90"/>
    <mergeCell ref="BQ90:BT90"/>
    <mergeCell ref="BU90:BY90"/>
    <mergeCell ref="U90:Y90"/>
    <mergeCell ref="Z90:AD90"/>
    <mergeCell ref="AE90:AH90"/>
    <mergeCell ref="AI90:AM90"/>
    <mergeCell ref="AN90:AR90"/>
    <mergeCell ref="AS90:AW90"/>
    <mergeCell ref="BB81:BF81"/>
    <mergeCell ref="BG81:BK81"/>
    <mergeCell ref="A86:BL86"/>
    <mergeCell ref="A87:BL87"/>
    <mergeCell ref="A88:BY88"/>
    <mergeCell ref="A89:C90"/>
    <mergeCell ref="D89:T90"/>
    <mergeCell ref="U89:AM89"/>
    <mergeCell ref="AN89:BF89"/>
    <mergeCell ref="BG89:BY89"/>
    <mergeCell ref="BB80:BF80"/>
    <mergeCell ref="BG80:BK80"/>
    <mergeCell ref="A81:E81"/>
    <mergeCell ref="F81:W81"/>
    <mergeCell ref="X81:AB81"/>
    <mergeCell ref="AC81:AG81"/>
    <mergeCell ref="AH81:AL81"/>
    <mergeCell ref="AM81:AQ81"/>
    <mergeCell ref="AR81:AV81"/>
    <mergeCell ref="AW81:BA81"/>
    <mergeCell ref="BB79:BF79"/>
    <mergeCell ref="BG79:BK79"/>
    <mergeCell ref="A80:E80"/>
    <mergeCell ref="F80:W80"/>
    <mergeCell ref="X80:AB80"/>
    <mergeCell ref="AC80:AG80"/>
    <mergeCell ref="AH80:AL80"/>
    <mergeCell ref="AM80:AQ80"/>
    <mergeCell ref="AR80:AV80"/>
    <mergeCell ref="AW80:BA80"/>
    <mergeCell ref="BB78:BF78"/>
    <mergeCell ref="BG78:BK78"/>
    <mergeCell ref="A79:E79"/>
    <mergeCell ref="F79:W79"/>
    <mergeCell ref="X79:AB79"/>
    <mergeCell ref="AC79:AG79"/>
    <mergeCell ref="AH79:AL79"/>
    <mergeCell ref="AM79:AQ79"/>
    <mergeCell ref="AR79:AV79"/>
    <mergeCell ref="AW79:BA79"/>
    <mergeCell ref="A77:E78"/>
    <mergeCell ref="F77:W78"/>
    <mergeCell ref="X77:AQ77"/>
    <mergeCell ref="AR77:BK77"/>
    <mergeCell ref="X78:AB78"/>
    <mergeCell ref="AC78:AG78"/>
    <mergeCell ref="AH78:AL78"/>
    <mergeCell ref="AM78:AQ78"/>
    <mergeCell ref="AR78:AV78"/>
    <mergeCell ref="AW78:BA78"/>
    <mergeCell ref="A75:BL75"/>
    <mergeCell ref="A76:BK76"/>
    <mergeCell ref="BG72:BK72"/>
    <mergeCell ref="A73:D73"/>
    <mergeCell ref="E73:W73"/>
    <mergeCell ref="X73:AB73"/>
    <mergeCell ref="AR70:AV70"/>
    <mergeCell ref="AW70:BA70"/>
    <mergeCell ref="BB70:BF70"/>
    <mergeCell ref="BG70:BK70"/>
    <mergeCell ref="A71:D71"/>
    <mergeCell ref="E71:W71"/>
    <mergeCell ref="X71:AB71"/>
    <mergeCell ref="AC71:AG71"/>
    <mergeCell ref="AH71:AL71"/>
    <mergeCell ref="AM71:AQ71"/>
    <mergeCell ref="AR69:AV69"/>
    <mergeCell ref="AW69:BA69"/>
    <mergeCell ref="BB69:BF69"/>
    <mergeCell ref="BG69:BK69"/>
    <mergeCell ref="A70:D70"/>
    <mergeCell ref="E70:W70"/>
    <mergeCell ref="X70:AB70"/>
    <mergeCell ref="AC70:AG70"/>
    <mergeCell ref="AH70:AL70"/>
    <mergeCell ref="AM70:AQ70"/>
    <mergeCell ref="A69:D69"/>
    <mergeCell ref="E69:W69"/>
    <mergeCell ref="X69:AB69"/>
    <mergeCell ref="AC69:AG69"/>
    <mergeCell ref="AH69:AL69"/>
    <mergeCell ref="AM69:AQ69"/>
    <mergeCell ref="BQ63:BT63"/>
    <mergeCell ref="BU63:BY63"/>
    <mergeCell ref="A65:BL65"/>
    <mergeCell ref="A66:BK66"/>
    <mergeCell ref="A67:D68"/>
    <mergeCell ref="E67:W68"/>
    <mergeCell ref="X67:AQ67"/>
    <mergeCell ref="AR67:BK67"/>
    <mergeCell ref="X68:AB68"/>
    <mergeCell ref="AC68:AG68"/>
    <mergeCell ref="AN63:AR63"/>
    <mergeCell ref="AS63:AW63"/>
    <mergeCell ref="AX63:BA63"/>
    <mergeCell ref="BB63:BF63"/>
    <mergeCell ref="BG63:BK63"/>
    <mergeCell ref="BL63:BP63"/>
    <mergeCell ref="A63:E63"/>
    <mergeCell ref="F63:T63"/>
    <mergeCell ref="U63:Y63"/>
    <mergeCell ref="Z63:AD63"/>
    <mergeCell ref="AE63:AH63"/>
    <mergeCell ref="AI63:AM63"/>
    <mergeCell ref="BL62:BP62"/>
    <mergeCell ref="BQ62:BT62"/>
    <mergeCell ref="BU62:BY62"/>
    <mergeCell ref="BQ61:BT61"/>
    <mergeCell ref="BU61:BY61"/>
    <mergeCell ref="A62:E62"/>
    <mergeCell ref="F62:T62"/>
    <mergeCell ref="U62:Y62"/>
    <mergeCell ref="Z62:AD62"/>
    <mergeCell ref="AE62:AH62"/>
    <mergeCell ref="AI62:AM62"/>
    <mergeCell ref="AN62:AR62"/>
    <mergeCell ref="AS62:AW62"/>
    <mergeCell ref="AN61:AR61"/>
    <mergeCell ref="AS61:AW61"/>
    <mergeCell ref="AX61:BA61"/>
    <mergeCell ref="BB61:BF61"/>
    <mergeCell ref="BG61:BK61"/>
    <mergeCell ref="BL61:BP61"/>
    <mergeCell ref="BL60:BP60"/>
    <mergeCell ref="BQ60:BT60"/>
    <mergeCell ref="BU60:BY60"/>
    <mergeCell ref="A61:E61"/>
    <mergeCell ref="F61:T61"/>
    <mergeCell ref="U61:Y61"/>
    <mergeCell ref="Z61:AD61"/>
    <mergeCell ref="AE61:AH61"/>
    <mergeCell ref="AI61:AM61"/>
    <mergeCell ref="AE60:AH60"/>
    <mergeCell ref="AI60:AM60"/>
    <mergeCell ref="AN60:AR60"/>
    <mergeCell ref="AS60:AW60"/>
    <mergeCell ref="AX60:BA60"/>
    <mergeCell ref="BB60:BF60"/>
    <mergeCell ref="BU53:BY53"/>
    <mergeCell ref="A57:BL57"/>
    <mergeCell ref="A58:BY58"/>
    <mergeCell ref="A59:E60"/>
    <mergeCell ref="F59:T60"/>
    <mergeCell ref="U59:AM59"/>
    <mergeCell ref="AN59:BF59"/>
    <mergeCell ref="BG59:BY59"/>
    <mergeCell ref="U60:Y60"/>
    <mergeCell ref="Z60:AD60"/>
    <mergeCell ref="AS53:AW53"/>
    <mergeCell ref="AX53:BA53"/>
    <mergeCell ref="BB53:BF53"/>
    <mergeCell ref="BG53:BK53"/>
    <mergeCell ref="BL53:BP53"/>
    <mergeCell ref="BQ53:BT53"/>
    <mergeCell ref="BQ55:BT55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AI53:AM53"/>
    <mergeCell ref="AN53:AR53"/>
    <mergeCell ref="AI52:AM52"/>
    <mergeCell ref="AN52:AR52"/>
    <mergeCell ref="AS52:AW52"/>
    <mergeCell ref="AX52:BA52"/>
    <mergeCell ref="BB52:BF52"/>
    <mergeCell ref="BG52:BK52"/>
    <mergeCell ref="BB51:BF51"/>
    <mergeCell ref="BG51:BK51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BU50:BY50"/>
    <mergeCell ref="A51:D51"/>
    <mergeCell ref="E51:T51"/>
    <mergeCell ref="U51:Y51"/>
    <mergeCell ref="Z51:AD51"/>
    <mergeCell ref="AE51:AH51"/>
    <mergeCell ref="AI51:AM51"/>
    <mergeCell ref="AN51:AR51"/>
    <mergeCell ref="AS51:AW51"/>
    <mergeCell ref="AX51:BA51"/>
    <mergeCell ref="AS50:AW50"/>
    <mergeCell ref="AX50:BA50"/>
    <mergeCell ref="BB50:BF50"/>
    <mergeCell ref="BG50:BK50"/>
    <mergeCell ref="BL50:BP50"/>
    <mergeCell ref="BQ50:BT50"/>
    <mergeCell ref="A49:D50"/>
    <mergeCell ref="E49:T50"/>
    <mergeCell ref="U49:AM49"/>
    <mergeCell ref="AN49:BF49"/>
    <mergeCell ref="BG49:BY49"/>
    <mergeCell ref="U50:Y50"/>
    <mergeCell ref="Z50:AD50"/>
    <mergeCell ref="AE50:AH50"/>
    <mergeCell ref="AI50:AM50"/>
    <mergeCell ref="AN50:AR50"/>
    <mergeCell ref="AW42:BA42"/>
    <mergeCell ref="BB42:BF42"/>
    <mergeCell ref="BG42:BK42"/>
    <mergeCell ref="A46:BY46"/>
    <mergeCell ref="A47:BY47"/>
    <mergeCell ref="A48:BY48"/>
    <mergeCell ref="AW43:BA43"/>
    <mergeCell ref="BB43:BF43"/>
    <mergeCell ref="BG43:BK43"/>
    <mergeCell ref="AW41:BA41"/>
    <mergeCell ref="BB41:BF41"/>
    <mergeCell ref="BG41:BK41"/>
    <mergeCell ref="A42:D42"/>
    <mergeCell ref="E42:W42"/>
    <mergeCell ref="X42:AB42"/>
    <mergeCell ref="AC42:AG42"/>
    <mergeCell ref="AH42:AL42"/>
    <mergeCell ref="AM42:AQ42"/>
    <mergeCell ref="AR42:AV42"/>
    <mergeCell ref="A43:D43"/>
    <mergeCell ref="E43:W43"/>
    <mergeCell ref="X43:AB43"/>
    <mergeCell ref="AC43:AG43"/>
    <mergeCell ref="AH43:AL43"/>
    <mergeCell ref="AM43:AQ43"/>
    <mergeCell ref="AR43:AV43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37:BK37"/>
    <mergeCell ref="A38:D39"/>
    <mergeCell ref="E38:W39"/>
    <mergeCell ref="X38:AQ38"/>
    <mergeCell ref="AR38:BK38"/>
    <mergeCell ref="X39:AB39"/>
    <mergeCell ref="AC39:AG39"/>
    <mergeCell ref="AH39:AL39"/>
    <mergeCell ref="AM39:AQ39"/>
    <mergeCell ref="AR39:AV39"/>
    <mergeCell ref="BB30:BF30"/>
    <mergeCell ref="BG30:BK30"/>
    <mergeCell ref="BL30:BP30"/>
    <mergeCell ref="BQ30:BT30"/>
    <mergeCell ref="BU30:BY30"/>
    <mergeCell ref="A36:BL36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</mergeCells>
  <conditionalFormatting sqref="A93:A95 A103:A105 A173:A174">
    <cfRule type="cellIs" dxfId="3" priority="3" stopIfTrue="1" operator="equal">
      <formula>A92</formula>
    </cfRule>
  </conditionalFormatting>
  <conditionalFormatting sqref="A114:C130 A137:C154">
    <cfRule type="cellIs" dxfId="2" priority="1" stopIfTrue="1" operator="equal">
      <formula>A113</formula>
    </cfRule>
    <cfRule type="cellIs" dxfId="1" priority="2" stopIfTrue="1" operator="equal">
      <formula>0</formula>
    </cfRule>
  </conditionalFormatting>
  <conditionalFormatting sqref="A106">
    <cfRule type="cellIs" dxfId="0" priority="5" stopIfTrue="1" operator="equal">
      <formula>A103</formula>
    </cfRule>
  </conditionalFormatting>
  <pageMargins left="0.32" right="0.33" top="0.39370078740157499" bottom="0.39370078740157499" header="0" footer="0"/>
  <pageSetup paperSize="9" scale="62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КПК2918110</vt:lpstr>
      <vt:lpstr>'Додаток2 КПК2918110'!Область_печати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2020-11-25T13:13:46Z</cp:lastPrinted>
  <dcterms:created xsi:type="dcterms:W3CDTF">2016-07-02T12:27:50Z</dcterms:created>
  <dcterms:modified xsi:type="dcterms:W3CDTF">2020-11-25T13:17:41Z</dcterms:modified>
</cp:coreProperties>
</file>